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A12831F-25E3-4FA9-A60D-665F2E08E43A}" xr6:coauthVersionLast="47" xr6:coauthVersionMax="47" xr10:uidLastSave="{00000000-0000-0000-0000-000000000000}"/>
  <bookViews>
    <workbookView xWindow="-120" yWindow="-120" windowWidth="29040" windowHeight="15720" tabRatio="651" xr2:uid="{00000000-000D-0000-FFFF-FFFF00000000}"/>
  </bookViews>
  <sheets>
    <sheet name="LEES DIT" sheetId="15" r:id="rId1"/>
    <sheet name="Heren 1500" sheetId="3" r:id="rId2"/>
    <sheet name="Heren 1000" sheetId="4" r:id="rId3"/>
    <sheet name="Heren 5000" sheetId="5" r:id="rId4"/>
    <sheet name="Heren 500" sheetId="6" r:id="rId5"/>
    <sheet name="Heren 10000" sheetId="7" r:id="rId6"/>
    <sheet name="Dames 5000" sheetId="8" r:id="rId7"/>
    <sheet name="Dames 500" sheetId="9" r:id="rId8"/>
    <sheet name="Dames 1500" sheetId="10" r:id="rId9"/>
    <sheet name="Dames 1000" sheetId="11" r:id="rId10"/>
    <sheet name="Dames 3000" sheetId="12" r:id="rId11"/>
  </sheets>
  <definedNames>
    <definedName name="Dames1000">'Dames 1000'!$B$1</definedName>
    <definedName name="Dames1500">'Dames 1500'!$B$1</definedName>
    <definedName name="Dames3000">'Dames 3000'!$B$1</definedName>
    <definedName name="Dames500">'Dames 500'!$B$1</definedName>
    <definedName name="Dames5000">'Dames 5000'!$B$1</definedName>
    <definedName name="Heren10.000">'Heren 10000'!$B$1</definedName>
    <definedName name="Heren1000">'Heren 1000'!$B$1</definedName>
    <definedName name="Heren1500">'Heren 1500'!$B$1</definedName>
    <definedName name="Heren500">'Heren 500'!$B$1</definedName>
    <definedName name="Heren5000">'Heren 5000'!$B$1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3" i="12" l="1"/>
  <c r="O53" i="12"/>
  <c r="N53" i="12"/>
  <c r="P52" i="12"/>
  <c r="O52" i="12"/>
  <c r="N52" i="12"/>
  <c r="P51" i="12"/>
  <c r="O51" i="12"/>
  <c r="N51" i="12"/>
  <c r="P50" i="12"/>
  <c r="O50" i="12"/>
  <c r="N50" i="12"/>
  <c r="P49" i="12"/>
  <c r="O49" i="12"/>
  <c r="N49" i="12"/>
  <c r="P48" i="12"/>
  <c r="O48" i="12"/>
  <c r="N48" i="12"/>
  <c r="P47" i="12"/>
  <c r="O47" i="12"/>
  <c r="N47" i="12"/>
  <c r="P46" i="12"/>
  <c r="O46" i="12"/>
  <c r="N46" i="12"/>
  <c r="P45" i="12"/>
  <c r="O45" i="12"/>
  <c r="N45" i="12"/>
  <c r="P44" i="12"/>
  <c r="O44" i="12"/>
  <c r="N44" i="12"/>
  <c r="P43" i="12"/>
  <c r="O43" i="12"/>
  <c r="N43" i="12"/>
  <c r="P42" i="12"/>
  <c r="O42" i="12"/>
  <c r="N42" i="12"/>
  <c r="P41" i="12"/>
  <c r="O41" i="12"/>
  <c r="N41" i="12"/>
  <c r="P40" i="12"/>
  <c r="O40" i="12"/>
  <c r="N40" i="12"/>
  <c r="P39" i="12"/>
  <c r="O39" i="12"/>
  <c r="N39" i="12"/>
  <c r="P38" i="12"/>
  <c r="O38" i="12"/>
  <c r="N38" i="12"/>
  <c r="P37" i="12"/>
  <c r="O37" i="12"/>
  <c r="N37" i="12"/>
  <c r="P36" i="12"/>
  <c r="O36" i="12"/>
  <c r="N36" i="12"/>
  <c r="P35" i="12"/>
  <c r="O35" i="12"/>
  <c r="N35" i="12"/>
  <c r="P34" i="12"/>
  <c r="O34" i="12"/>
  <c r="N34" i="12"/>
  <c r="P33" i="12"/>
  <c r="O33" i="12"/>
  <c r="N33" i="12"/>
  <c r="P32" i="12"/>
  <c r="O32" i="12"/>
  <c r="N32" i="12"/>
  <c r="P31" i="12"/>
  <c r="O31" i="12"/>
  <c r="N31" i="12"/>
  <c r="P30" i="12"/>
  <c r="O30" i="12"/>
  <c r="N30" i="12"/>
  <c r="P29" i="12"/>
  <c r="O29" i="12"/>
  <c r="N29" i="12"/>
  <c r="P28" i="12"/>
  <c r="O28" i="12"/>
  <c r="N28" i="12"/>
  <c r="P27" i="12"/>
  <c r="O27" i="12"/>
  <c r="N27" i="12"/>
  <c r="P26" i="12"/>
  <c r="O26" i="12"/>
  <c r="N26" i="12"/>
  <c r="P25" i="12"/>
  <c r="O25" i="12"/>
  <c r="N25" i="12"/>
  <c r="P24" i="12"/>
  <c r="O24" i="12"/>
  <c r="N24" i="12"/>
  <c r="P23" i="12"/>
  <c r="O23" i="12"/>
  <c r="N23" i="12"/>
  <c r="P22" i="12"/>
  <c r="O22" i="12"/>
  <c r="N22" i="12"/>
  <c r="P21" i="12"/>
  <c r="O21" i="12"/>
  <c r="N21" i="12"/>
  <c r="P20" i="12"/>
  <c r="O20" i="12"/>
  <c r="N20" i="12"/>
  <c r="P19" i="12"/>
  <c r="O19" i="12"/>
  <c r="N19" i="12"/>
  <c r="P18" i="12"/>
  <c r="O18" i="12"/>
  <c r="N18" i="12"/>
  <c r="P17" i="12"/>
  <c r="O17" i="12"/>
  <c r="N17" i="12"/>
  <c r="P16" i="12"/>
  <c r="O16" i="12"/>
  <c r="N16" i="12"/>
  <c r="P15" i="12"/>
  <c r="O15" i="12"/>
  <c r="N15" i="12"/>
  <c r="P14" i="12"/>
  <c r="O14" i="12"/>
  <c r="N14" i="12"/>
  <c r="P13" i="12"/>
  <c r="O13" i="12"/>
  <c r="N13" i="12"/>
  <c r="P12" i="12"/>
  <c r="O12" i="12"/>
  <c r="N12" i="12"/>
  <c r="P11" i="12"/>
  <c r="O11" i="12"/>
  <c r="N11" i="12"/>
  <c r="P10" i="12"/>
  <c r="O10" i="12"/>
  <c r="N10" i="12"/>
  <c r="P9" i="12"/>
  <c r="O9" i="12"/>
  <c r="N9" i="12"/>
  <c r="P8" i="12"/>
  <c r="O8" i="12"/>
  <c r="N8" i="12"/>
  <c r="P7" i="12"/>
  <c r="O7" i="12"/>
  <c r="N7" i="12"/>
  <c r="P6" i="12"/>
  <c r="O6" i="12"/>
  <c r="N6" i="12"/>
  <c r="P5" i="12"/>
  <c r="O5" i="12"/>
  <c r="N5" i="12"/>
  <c r="P4" i="12"/>
  <c r="O4" i="12"/>
  <c r="N4" i="12"/>
  <c r="C2" i="12"/>
  <c r="P53" i="11"/>
  <c r="O53" i="11"/>
  <c r="N53" i="11"/>
  <c r="P52" i="11"/>
  <c r="O52" i="11"/>
  <c r="N52" i="11"/>
  <c r="P51" i="11"/>
  <c r="O51" i="11"/>
  <c r="N51" i="11"/>
  <c r="P50" i="11"/>
  <c r="O50" i="11"/>
  <c r="N50" i="11"/>
  <c r="P49" i="11"/>
  <c r="O49" i="11"/>
  <c r="N49" i="11"/>
  <c r="P48" i="11"/>
  <c r="O48" i="11"/>
  <c r="N48" i="11"/>
  <c r="P47" i="11"/>
  <c r="O47" i="11"/>
  <c r="N47" i="11"/>
  <c r="P46" i="11"/>
  <c r="O46" i="11"/>
  <c r="N46" i="11"/>
  <c r="P45" i="11"/>
  <c r="O45" i="11"/>
  <c r="N45" i="11"/>
  <c r="P44" i="11"/>
  <c r="O44" i="11"/>
  <c r="N44" i="11"/>
  <c r="P43" i="11"/>
  <c r="O43" i="11"/>
  <c r="N43" i="11"/>
  <c r="P42" i="11"/>
  <c r="O42" i="11"/>
  <c r="N42" i="11"/>
  <c r="P41" i="11"/>
  <c r="O41" i="11"/>
  <c r="N41" i="11"/>
  <c r="P40" i="11"/>
  <c r="O40" i="11"/>
  <c r="N40" i="11"/>
  <c r="P39" i="11"/>
  <c r="O39" i="11"/>
  <c r="N39" i="11"/>
  <c r="P38" i="11"/>
  <c r="O38" i="11"/>
  <c r="N38" i="11"/>
  <c r="P37" i="11"/>
  <c r="O37" i="11"/>
  <c r="N37" i="11"/>
  <c r="P36" i="11"/>
  <c r="O36" i="11"/>
  <c r="N36" i="11"/>
  <c r="P35" i="11"/>
  <c r="O35" i="11"/>
  <c r="N35" i="11"/>
  <c r="P34" i="11"/>
  <c r="O34" i="11"/>
  <c r="N34" i="11"/>
  <c r="P33" i="11"/>
  <c r="O33" i="11"/>
  <c r="N33" i="11"/>
  <c r="P32" i="11"/>
  <c r="O32" i="11"/>
  <c r="N32" i="11"/>
  <c r="P31" i="11"/>
  <c r="O31" i="11"/>
  <c r="N31" i="11"/>
  <c r="P30" i="11"/>
  <c r="O30" i="11"/>
  <c r="N30" i="11"/>
  <c r="P29" i="11"/>
  <c r="O29" i="11"/>
  <c r="N29" i="11"/>
  <c r="P28" i="11"/>
  <c r="O28" i="11"/>
  <c r="N28" i="11"/>
  <c r="P27" i="11"/>
  <c r="O27" i="11"/>
  <c r="N27" i="11"/>
  <c r="P26" i="11"/>
  <c r="O26" i="11"/>
  <c r="N26" i="11"/>
  <c r="P25" i="11"/>
  <c r="O25" i="11"/>
  <c r="N25" i="11"/>
  <c r="P24" i="11"/>
  <c r="O24" i="11"/>
  <c r="N24" i="11"/>
  <c r="P23" i="11"/>
  <c r="O23" i="11"/>
  <c r="N23" i="11"/>
  <c r="P22" i="11"/>
  <c r="O22" i="11"/>
  <c r="N22" i="11"/>
  <c r="P21" i="11"/>
  <c r="O21" i="11"/>
  <c r="N21" i="11"/>
  <c r="P20" i="11"/>
  <c r="O20" i="11"/>
  <c r="N20" i="11"/>
  <c r="P19" i="11"/>
  <c r="O19" i="11"/>
  <c r="N19" i="11"/>
  <c r="P18" i="11"/>
  <c r="O18" i="11"/>
  <c r="N18" i="11"/>
  <c r="P17" i="11"/>
  <c r="O17" i="11"/>
  <c r="N17" i="11"/>
  <c r="P16" i="11"/>
  <c r="O16" i="11"/>
  <c r="N16" i="11"/>
  <c r="P15" i="11"/>
  <c r="O15" i="11"/>
  <c r="N15" i="11"/>
  <c r="P14" i="11"/>
  <c r="O14" i="11"/>
  <c r="N14" i="11"/>
  <c r="P13" i="11"/>
  <c r="O13" i="11"/>
  <c r="N13" i="11"/>
  <c r="P12" i="11"/>
  <c r="O12" i="11"/>
  <c r="N12" i="11"/>
  <c r="P11" i="11"/>
  <c r="O11" i="11"/>
  <c r="N11" i="11"/>
  <c r="P10" i="11"/>
  <c r="O10" i="11"/>
  <c r="N10" i="11"/>
  <c r="P9" i="11"/>
  <c r="O9" i="11"/>
  <c r="N9" i="11"/>
  <c r="P8" i="11"/>
  <c r="O8" i="11"/>
  <c r="N8" i="11"/>
  <c r="P7" i="11"/>
  <c r="O7" i="11"/>
  <c r="N7" i="11"/>
  <c r="P6" i="11"/>
  <c r="O6" i="11"/>
  <c r="N6" i="11"/>
  <c r="P5" i="11"/>
  <c r="O5" i="11"/>
  <c r="N5" i="11"/>
  <c r="P4" i="11"/>
  <c r="O4" i="11"/>
  <c r="D53" i="11" s="1"/>
  <c r="N4" i="11"/>
  <c r="C2" i="11"/>
  <c r="P53" i="10"/>
  <c r="O53" i="10"/>
  <c r="N53" i="10"/>
  <c r="P52" i="10"/>
  <c r="O52" i="10"/>
  <c r="N52" i="10"/>
  <c r="P51" i="10"/>
  <c r="O51" i="10"/>
  <c r="N51" i="10"/>
  <c r="P50" i="10"/>
  <c r="O50" i="10"/>
  <c r="N50" i="10"/>
  <c r="P49" i="10"/>
  <c r="O49" i="10"/>
  <c r="N49" i="10"/>
  <c r="P48" i="10"/>
  <c r="O48" i="10"/>
  <c r="N48" i="10"/>
  <c r="P47" i="10"/>
  <c r="O47" i="10"/>
  <c r="N47" i="10"/>
  <c r="P46" i="10"/>
  <c r="O46" i="10"/>
  <c r="N46" i="10"/>
  <c r="P45" i="10"/>
  <c r="O45" i="10"/>
  <c r="N45" i="10"/>
  <c r="P44" i="10"/>
  <c r="O44" i="10"/>
  <c r="N44" i="10"/>
  <c r="P43" i="10"/>
  <c r="O43" i="10"/>
  <c r="N43" i="10"/>
  <c r="P42" i="10"/>
  <c r="O42" i="10"/>
  <c r="N42" i="10"/>
  <c r="P41" i="10"/>
  <c r="O41" i="10"/>
  <c r="N41" i="10"/>
  <c r="P40" i="10"/>
  <c r="O40" i="10"/>
  <c r="N40" i="10"/>
  <c r="P39" i="10"/>
  <c r="O39" i="10"/>
  <c r="N39" i="10"/>
  <c r="P38" i="10"/>
  <c r="O38" i="10"/>
  <c r="N38" i="10"/>
  <c r="P37" i="10"/>
  <c r="O37" i="10"/>
  <c r="N37" i="10"/>
  <c r="P36" i="10"/>
  <c r="O36" i="10"/>
  <c r="N36" i="10"/>
  <c r="P35" i="10"/>
  <c r="O35" i="10"/>
  <c r="N35" i="10"/>
  <c r="P34" i="10"/>
  <c r="O34" i="10"/>
  <c r="N34" i="10"/>
  <c r="P33" i="10"/>
  <c r="O33" i="10"/>
  <c r="N33" i="10"/>
  <c r="P32" i="10"/>
  <c r="O32" i="10"/>
  <c r="N32" i="10"/>
  <c r="P31" i="10"/>
  <c r="O31" i="10"/>
  <c r="N31" i="10"/>
  <c r="P30" i="10"/>
  <c r="O30" i="10"/>
  <c r="N30" i="10"/>
  <c r="P29" i="10"/>
  <c r="O29" i="10"/>
  <c r="N29" i="10"/>
  <c r="P28" i="10"/>
  <c r="O28" i="10"/>
  <c r="N28" i="10"/>
  <c r="P27" i="10"/>
  <c r="O27" i="10"/>
  <c r="N27" i="10"/>
  <c r="P26" i="10"/>
  <c r="O26" i="10"/>
  <c r="N26" i="10"/>
  <c r="P25" i="10"/>
  <c r="O25" i="10"/>
  <c r="N25" i="10"/>
  <c r="P24" i="10"/>
  <c r="O24" i="10"/>
  <c r="N24" i="10"/>
  <c r="P23" i="10"/>
  <c r="O23" i="10"/>
  <c r="N23" i="10"/>
  <c r="P22" i="10"/>
  <c r="O22" i="10"/>
  <c r="N22" i="10"/>
  <c r="P21" i="10"/>
  <c r="O21" i="10"/>
  <c r="N21" i="10"/>
  <c r="P20" i="10"/>
  <c r="O20" i="10"/>
  <c r="N20" i="10"/>
  <c r="P19" i="10"/>
  <c r="O19" i="10"/>
  <c r="N19" i="10"/>
  <c r="P18" i="10"/>
  <c r="O18" i="10"/>
  <c r="N18" i="10"/>
  <c r="P17" i="10"/>
  <c r="O17" i="10"/>
  <c r="N17" i="10"/>
  <c r="P16" i="10"/>
  <c r="O16" i="10"/>
  <c r="N16" i="10"/>
  <c r="P15" i="10"/>
  <c r="O15" i="10"/>
  <c r="N15" i="10"/>
  <c r="P14" i="10"/>
  <c r="O14" i="10"/>
  <c r="N14" i="10"/>
  <c r="P13" i="10"/>
  <c r="O13" i="10"/>
  <c r="N13" i="10"/>
  <c r="P12" i="10"/>
  <c r="O12" i="10"/>
  <c r="N12" i="10"/>
  <c r="P11" i="10"/>
  <c r="O11" i="10"/>
  <c r="N11" i="10"/>
  <c r="P10" i="10"/>
  <c r="O10" i="10"/>
  <c r="N10" i="10"/>
  <c r="P9" i="10"/>
  <c r="O9" i="10"/>
  <c r="N9" i="10"/>
  <c r="P8" i="10"/>
  <c r="O8" i="10"/>
  <c r="N8" i="10"/>
  <c r="P7" i="10"/>
  <c r="O7" i="10"/>
  <c r="N7" i="10"/>
  <c r="P6" i="10"/>
  <c r="O6" i="10"/>
  <c r="N6" i="10"/>
  <c r="P5" i="10"/>
  <c r="O5" i="10"/>
  <c r="N5" i="10"/>
  <c r="P4" i="10"/>
  <c r="O4" i="10"/>
  <c r="N4" i="10"/>
  <c r="C2" i="10"/>
  <c r="Z53" i="9"/>
  <c r="Y53" i="9"/>
  <c r="X53" i="9"/>
  <c r="W53" i="9"/>
  <c r="V53" i="9"/>
  <c r="Z52" i="9"/>
  <c r="Y52" i="9"/>
  <c r="X52" i="9"/>
  <c r="W52" i="9"/>
  <c r="V52" i="9"/>
  <c r="Z51" i="9"/>
  <c r="Y51" i="9"/>
  <c r="X51" i="9"/>
  <c r="W51" i="9"/>
  <c r="V51" i="9"/>
  <c r="Z50" i="9"/>
  <c r="Y50" i="9"/>
  <c r="X50" i="9"/>
  <c r="W50" i="9"/>
  <c r="V50" i="9"/>
  <c r="Z49" i="9"/>
  <c r="Y49" i="9"/>
  <c r="X49" i="9"/>
  <c r="W49" i="9"/>
  <c r="V49" i="9"/>
  <c r="Z48" i="9"/>
  <c r="Y48" i="9"/>
  <c r="X48" i="9"/>
  <c r="W48" i="9"/>
  <c r="V48" i="9"/>
  <c r="Z47" i="9"/>
  <c r="Y47" i="9"/>
  <c r="X47" i="9"/>
  <c r="W47" i="9"/>
  <c r="V47" i="9"/>
  <c r="Z46" i="9"/>
  <c r="Y46" i="9"/>
  <c r="X46" i="9"/>
  <c r="W46" i="9"/>
  <c r="V46" i="9"/>
  <c r="Z45" i="9"/>
  <c r="Y45" i="9"/>
  <c r="X45" i="9"/>
  <c r="W45" i="9"/>
  <c r="V45" i="9"/>
  <c r="Z44" i="9"/>
  <c r="Y44" i="9"/>
  <c r="X44" i="9"/>
  <c r="W44" i="9"/>
  <c r="V44" i="9"/>
  <c r="Z43" i="9"/>
  <c r="Y43" i="9"/>
  <c r="X43" i="9"/>
  <c r="W43" i="9"/>
  <c r="V43" i="9"/>
  <c r="Z42" i="9"/>
  <c r="Y42" i="9"/>
  <c r="X42" i="9"/>
  <c r="W42" i="9"/>
  <c r="V42" i="9"/>
  <c r="Z41" i="9"/>
  <c r="Y41" i="9"/>
  <c r="X41" i="9"/>
  <c r="W41" i="9"/>
  <c r="V41" i="9"/>
  <c r="Z40" i="9"/>
  <c r="Y40" i="9"/>
  <c r="X40" i="9"/>
  <c r="W40" i="9"/>
  <c r="V40" i="9"/>
  <c r="Z39" i="9"/>
  <c r="V39" i="9"/>
  <c r="W39" i="9" s="1"/>
  <c r="Z38" i="9"/>
  <c r="W38" i="9"/>
  <c r="V38" i="9"/>
  <c r="X38" i="9" s="1"/>
  <c r="Z37" i="9"/>
  <c r="V37" i="9"/>
  <c r="W37" i="9" s="1"/>
  <c r="Z36" i="9"/>
  <c r="V36" i="9"/>
  <c r="X36" i="9" s="1"/>
  <c r="Z35" i="9"/>
  <c r="X35" i="9"/>
  <c r="Y35" i="9" s="1"/>
  <c r="V35" i="9"/>
  <c r="W35" i="9" s="1"/>
  <c r="Z34" i="9"/>
  <c r="V34" i="9"/>
  <c r="X34" i="9" s="1"/>
  <c r="Z33" i="9"/>
  <c r="V33" i="9"/>
  <c r="W33" i="9" s="1"/>
  <c r="Z32" i="9"/>
  <c r="W32" i="9"/>
  <c r="V32" i="9"/>
  <c r="X32" i="9" s="1"/>
  <c r="Z31" i="9"/>
  <c r="V31" i="9"/>
  <c r="W31" i="9" s="1"/>
  <c r="Z30" i="9"/>
  <c r="W30" i="9"/>
  <c r="V30" i="9"/>
  <c r="X30" i="9" s="1"/>
  <c r="Z29" i="9"/>
  <c r="V29" i="9"/>
  <c r="W29" i="9" s="1"/>
  <c r="Z28" i="9"/>
  <c r="V28" i="9"/>
  <c r="X28" i="9" s="1"/>
  <c r="Z27" i="9"/>
  <c r="V27" i="9"/>
  <c r="W27" i="9" s="1"/>
  <c r="Z26" i="9"/>
  <c r="W26" i="9"/>
  <c r="V26" i="9"/>
  <c r="X26" i="9" s="1"/>
  <c r="Z25" i="9"/>
  <c r="V25" i="9"/>
  <c r="W25" i="9" s="1"/>
  <c r="Z24" i="9"/>
  <c r="V24" i="9"/>
  <c r="X24" i="9" s="1"/>
  <c r="Z23" i="9"/>
  <c r="V23" i="9"/>
  <c r="W23" i="9" s="1"/>
  <c r="Z22" i="9"/>
  <c r="Y22" i="9"/>
  <c r="X22" i="9"/>
  <c r="W22" i="9"/>
  <c r="V22" i="9"/>
  <c r="Z21" i="9"/>
  <c r="V21" i="9"/>
  <c r="W21" i="9" s="1"/>
  <c r="Z20" i="9"/>
  <c r="V20" i="9"/>
  <c r="X20" i="9" s="1"/>
  <c r="Z19" i="9"/>
  <c r="W19" i="9"/>
  <c r="V19" i="9"/>
  <c r="X19" i="9" s="1"/>
  <c r="Z18" i="9"/>
  <c r="V18" i="9"/>
  <c r="X18" i="9" s="1"/>
  <c r="Z17" i="9"/>
  <c r="V17" i="9"/>
  <c r="X17" i="9" s="1"/>
  <c r="Z16" i="9"/>
  <c r="V16" i="9"/>
  <c r="X16" i="9" s="1"/>
  <c r="Z15" i="9"/>
  <c r="W15" i="9"/>
  <c r="V15" i="9"/>
  <c r="X15" i="9" s="1"/>
  <c r="Z14" i="9"/>
  <c r="V14" i="9"/>
  <c r="X14" i="9" s="1"/>
  <c r="Z13" i="9"/>
  <c r="V13" i="9"/>
  <c r="X13" i="9" s="1"/>
  <c r="Z12" i="9"/>
  <c r="V12" i="9"/>
  <c r="X12" i="9" s="1"/>
  <c r="Z11" i="9"/>
  <c r="W11" i="9"/>
  <c r="V11" i="9"/>
  <c r="X11" i="9" s="1"/>
  <c r="Z10" i="9"/>
  <c r="V10" i="9"/>
  <c r="X10" i="9" s="1"/>
  <c r="Z9" i="9"/>
  <c r="V9" i="9"/>
  <c r="X9" i="9" s="1"/>
  <c r="Z8" i="9"/>
  <c r="V8" i="9"/>
  <c r="X8" i="9" s="1"/>
  <c r="Z7" i="9"/>
  <c r="W7" i="9"/>
  <c r="V7" i="9"/>
  <c r="X7" i="9" s="1"/>
  <c r="Z6" i="9"/>
  <c r="V6" i="9"/>
  <c r="X6" i="9" s="1"/>
  <c r="Z5" i="9"/>
  <c r="V5" i="9"/>
  <c r="X5" i="9" s="1"/>
  <c r="Z4" i="9"/>
  <c r="V4" i="9"/>
  <c r="X4" i="9" s="1"/>
  <c r="G2" i="9"/>
  <c r="P53" i="8"/>
  <c r="O53" i="8"/>
  <c r="N53" i="8"/>
  <c r="P52" i="8"/>
  <c r="O52" i="8"/>
  <c r="N52" i="8"/>
  <c r="P51" i="8"/>
  <c r="O51" i="8"/>
  <c r="N51" i="8"/>
  <c r="P50" i="8"/>
  <c r="O50" i="8"/>
  <c r="N50" i="8"/>
  <c r="P49" i="8"/>
  <c r="O49" i="8"/>
  <c r="N49" i="8"/>
  <c r="P48" i="8"/>
  <c r="O48" i="8"/>
  <c r="N48" i="8"/>
  <c r="P47" i="8"/>
  <c r="O47" i="8"/>
  <c r="N47" i="8"/>
  <c r="P46" i="8"/>
  <c r="O46" i="8"/>
  <c r="N46" i="8"/>
  <c r="P45" i="8"/>
  <c r="O45" i="8"/>
  <c r="N45" i="8"/>
  <c r="P44" i="8"/>
  <c r="O44" i="8"/>
  <c r="N44" i="8"/>
  <c r="P43" i="8"/>
  <c r="O43" i="8"/>
  <c r="N43" i="8"/>
  <c r="P42" i="8"/>
  <c r="O42" i="8"/>
  <c r="N42" i="8"/>
  <c r="P41" i="8"/>
  <c r="O41" i="8"/>
  <c r="N41" i="8"/>
  <c r="P40" i="8"/>
  <c r="O40" i="8"/>
  <c r="N40" i="8"/>
  <c r="P39" i="8"/>
  <c r="O39" i="8"/>
  <c r="N39" i="8"/>
  <c r="P38" i="8"/>
  <c r="O38" i="8"/>
  <c r="N38" i="8"/>
  <c r="P37" i="8"/>
  <c r="O37" i="8"/>
  <c r="N37" i="8"/>
  <c r="P36" i="8"/>
  <c r="O36" i="8"/>
  <c r="N36" i="8"/>
  <c r="P35" i="8"/>
  <c r="O35" i="8"/>
  <c r="N35" i="8"/>
  <c r="P34" i="8"/>
  <c r="O34" i="8"/>
  <c r="N34" i="8"/>
  <c r="P33" i="8"/>
  <c r="O33" i="8"/>
  <c r="N33" i="8"/>
  <c r="P32" i="8"/>
  <c r="O32" i="8"/>
  <c r="N32" i="8"/>
  <c r="P31" i="8"/>
  <c r="O31" i="8"/>
  <c r="N31" i="8"/>
  <c r="P30" i="8"/>
  <c r="O30" i="8"/>
  <c r="N30" i="8"/>
  <c r="P29" i="8"/>
  <c r="O29" i="8"/>
  <c r="N29" i="8"/>
  <c r="P28" i="8"/>
  <c r="O28" i="8"/>
  <c r="N28" i="8"/>
  <c r="P27" i="8"/>
  <c r="O27" i="8"/>
  <c r="N27" i="8"/>
  <c r="P26" i="8"/>
  <c r="O26" i="8"/>
  <c r="N26" i="8"/>
  <c r="P25" i="8"/>
  <c r="O25" i="8"/>
  <c r="N25" i="8"/>
  <c r="P24" i="8"/>
  <c r="O24" i="8"/>
  <c r="N24" i="8"/>
  <c r="P23" i="8"/>
  <c r="O23" i="8"/>
  <c r="N23" i="8"/>
  <c r="P22" i="8"/>
  <c r="O22" i="8"/>
  <c r="N22" i="8"/>
  <c r="P21" i="8"/>
  <c r="O21" i="8"/>
  <c r="N21" i="8"/>
  <c r="P20" i="8"/>
  <c r="O20" i="8"/>
  <c r="N20" i="8"/>
  <c r="P19" i="8"/>
  <c r="O19" i="8"/>
  <c r="N19" i="8"/>
  <c r="P18" i="8"/>
  <c r="O18" i="8"/>
  <c r="N18" i="8"/>
  <c r="P17" i="8"/>
  <c r="O17" i="8"/>
  <c r="N17" i="8"/>
  <c r="P16" i="8"/>
  <c r="O16" i="8"/>
  <c r="N16" i="8"/>
  <c r="P15" i="8"/>
  <c r="O15" i="8"/>
  <c r="N15" i="8"/>
  <c r="P14" i="8"/>
  <c r="O14" i="8"/>
  <c r="N14" i="8"/>
  <c r="P13" i="8"/>
  <c r="O13" i="8"/>
  <c r="N13" i="8"/>
  <c r="P12" i="8"/>
  <c r="O12" i="8"/>
  <c r="N12" i="8"/>
  <c r="P11" i="8"/>
  <c r="O11" i="8"/>
  <c r="N11" i="8"/>
  <c r="P10" i="8"/>
  <c r="O10" i="8"/>
  <c r="N10" i="8"/>
  <c r="P9" i="8"/>
  <c r="O9" i="8"/>
  <c r="N9" i="8"/>
  <c r="P8" i="8"/>
  <c r="O8" i="8"/>
  <c r="N8" i="8"/>
  <c r="P7" i="8"/>
  <c r="O7" i="8"/>
  <c r="N7" i="8"/>
  <c r="P6" i="8"/>
  <c r="O6" i="8"/>
  <c r="N6" i="8"/>
  <c r="P5" i="8"/>
  <c r="O5" i="8"/>
  <c r="N5" i="8"/>
  <c r="P4" i="8"/>
  <c r="O4" i="8"/>
  <c r="N4" i="8"/>
  <c r="C2" i="8"/>
  <c r="P53" i="7"/>
  <c r="O53" i="7"/>
  <c r="N53" i="7"/>
  <c r="P52" i="7"/>
  <c r="O52" i="7"/>
  <c r="N52" i="7"/>
  <c r="P51" i="7"/>
  <c r="O51" i="7"/>
  <c r="N51" i="7"/>
  <c r="P50" i="7"/>
  <c r="O50" i="7"/>
  <c r="N50" i="7"/>
  <c r="P49" i="7"/>
  <c r="O49" i="7"/>
  <c r="N49" i="7"/>
  <c r="P48" i="7"/>
  <c r="O48" i="7"/>
  <c r="N48" i="7"/>
  <c r="P47" i="7"/>
  <c r="O47" i="7"/>
  <c r="N47" i="7"/>
  <c r="P46" i="7"/>
  <c r="O46" i="7"/>
  <c r="N46" i="7"/>
  <c r="P45" i="7"/>
  <c r="O45" i="7"/>
  <c r="N45" i="7"/>
  <c r="P44" i="7"/>
  <c r="O44" i="7"/>
  <c r="N44" i="7"/>
  <c r="P43" i="7"/>
  <c r="O43" i="7"/>
  <c r="N43" i="7"/>
  <c r="P42" i="7"/>
  <c r="O42" i="7"/>
  <c r="N42" i="7"/>
  <c r="P41" i="7"/>
  <c r="O41" i="7"/>
  <c r="N41" i="7"/>
  <c r="P40" i="7"/>
  <c r="O40" i="7"/>
  <c r="N40" i="7"/>
  <c r="P39" i="7"/>
  <c r="O39" i="7"/>
  <c r="N39" i="7"/>
  <c r="P38" i="7"/>
  <c r="O38" i="7"/>
  <c r="N38" i="7"/>
  <c r="P37" i="7"/>
  <c r="O37" i="7"/>
  <c r="N37" i="7"/>
  <c r="P36" i="7"/>
  <c r="O36" i="7"/>
  <c r="N36" i="7"/>
  <c r="P35" i="7"/>
  <c r="O35" i="7"/>
  <c r="N35" i="7"/>
  <c r="P34" i="7"/>
  <c r="O34" i="7"/>
  <c r="N34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P28" i="7"/>
  <c r="O28" i="7"/>
  <c r="N28" i="7"/>
  <c r="P27" i="7"/>
  <c r="O27" i="7"/>
  <c r="N27" i="7"/>
  <c r="P26" i="7"/>
  <c r="O26" i="7"/>
  <c r="N26" i="7"/>
  <c r="P25" i="7"/>
  <c r="O25" i="7"/>
  <c r="N25" i="7"/>
  <c r="P24" i="7"/>
  <c r="O24" i="7"/>
  <c r="N24" i="7"/>
  <c r="P23" i="7"/>
  <c r="O23" i="7"/>
  <c r="N23" i="7"/>
  <c r="P22" i="7"/>
  <c r="O22" i="7"/>
  <c r="N22" i="7"/>
  <c r="P21" i="7"/>
  <c r="O21" i="7"/>
  <c r="N21" i="7"/>
  <c r="P20" i="7"/>
  <c r="O20" i="7"/>
  <c r="N20" i="7"/>
  <c r="P19" i="7"/>
  <c r="O19" i="7"/>
  <c r="N19" i="7"/>
  <c r="P18" i="7"/>
  <c r="O18" i="7"/>
  <c r="N18" i="7"/>
  <c r="P17" i="7"/>
  <c r="O17" i="7"/>
  <c r="N17" i="7"/>
  <c r="P16" i="7"/>
  <c r="O16" i="7"/>
  <c r="N16" i="7"/>
  <c r="P15" i="7"/>
  <c r="O15" i="7"/>
  <c r="N15" i="7"/>
  <c r="P14" i="7"/>
  <c r="O14" i="7"/>
  <c r="N14" i="7"/>
  <c r="P13" i="7"/>
  <c r="O13" i="7"/>
  <c r="N13" i="7"/>
  <c r="P12" i="7"/>
  <c r="O12" i="7"/>
  <c r="N12" i="7"/>
  <c r="P11" i="7"/>
  <c r="O11" i="7"/>
  <c r="N11" i="7"/>
  <c r="P10" i="7"/>
  <c r="O10" i="7"/>
  <c r="N10" i="7"/>
  <c r="P9" i="7"/>
  <c r="O9" i="7"/>
  <c r="N9" i="7"/>
  <c r="P8" i="7"/>
  <c r="O8" i="7"/>
  <c r="N8" i="7"/>
  <c r="P7" i="7"/>
  <c r="O7" i="7"/>
  <c r="N7" i="7"/>
  <c r="P6" i="7"/>
  <c r="O6" i="7"/>
  <c r="N6" i="7"/>
  <c r="P5" i="7"/>
  <c r="O5" i="7"/>
  <c r="N5" i="7"/>
  <c r="P4" i="7"/>
  <c r="O4" i="7"/>
  <c r="N4" i="7"/>
  <c r="C2" i="7"/>
  <c r="Z53" i="6"/>
  <c r="Y53" i="6"/>
  <c r="X53" i="6"/>
  <c r="W53" i="6"/>
  <c r="V53" i="6"/>
  <c r="Z52" i="6"/>
  <c r="Y52" i="6"/>
  <c r="X52" i="6"/>
  <c r="W52" i="6"/>
  <c r="V52" i="6"/>
  <c r="Z51" i="6"/>
  <c r="Y51" i="6"/>
  <c r="X51" i="6"/>
  <c r="W51" i="6"/>
  <c r="V51" i="6"/>
  <c r="Z50" i="6"/>
  <c r="Y50" i="6"/>
  <c r="X50" i="6"/>
  <c r="W50" i="6"/>
  <c r="V50" i="6"/>
  <c r="Z49" i="6"/>
  <c r="Y49" i="6"/>
  <c r="X49" i="6"/>
  <c r="W49" i="6"/>
  <c r="V49" i="6"/>
  <c r="Z48" i="6"/>
  <c r="Y48" i="6"/>
  <c r="X48" i="6"/>
  <c r="W48" i="6"/>
  <c r="V48" i="6"/>
  <c r="Z47" i="6"/>
  <c r="Y47" i="6"/>
  <c r="X47" i="6"/>
  <c r="W47" i="6"/>
  <c r="V47" i="6"/>
  <c r="Z46" i="6"/>
  <c r="Y46" i="6"/>
  <c r="X46" i="6"/>
  <c r="W46" i="6"/>
  <c r="V46" i="6"/>
  <c r="Z45" i="6"/>
  <c r="Y45" i="6"/>
  <c r="X45" i="6"/>
  <c r="W45" i="6"/>
  <c r="V45" i="6"/>
  <c r="Z44" i="6"/>
  <c r="Y44" i="6"/>
  <c r="X44" i="6"/>
  <c r="W44" i="6"/>
  <c r="V44" i="6"/>
  <c r="Z43" i="6"/>
  <c r="Y43" i="6"/>
  <c r="X43" i="6"/>
  <c r="W43" i="6"/>
  <c r="V43" i="6"/>
  <c r="Z42" i="6"/>
  <c r="V42" i="6"/>
  <c r="Z41" i="6"/>
  <c r="V41" i="6"/>
  <c r="W41" i="6" s="1"/>
  <c r="Z40" i="6"/>
  <c r="W40" i="6"/>
  <c r="V40" i="6"/>
  <c r="X40" i="6" s="1"/>
  <c r="Z39" i="6"/>
  <c r="V39" i="6"/>
  <c r="Z38" i="6"/>
  <c r="W38" i="6"/>
  <c r="V38" i="6"/>
  <c r="X38" i="6" s="1"/>
  <c r="Z37" i="6"/>
  <c r="V37" i="6"/>
  <c r="W37" i="6" s="1"/>
  <c r="Z36" i="6"/>
  <c r="V36" i="6"/>
  <c r="Z35" i="6"/>
  <c r="X35" i="6"/>
  <c r="Y35" i="6" s="1"/>
  <c r="V35" i="6"/>
  <c r="W35" i="6" s="1"/>
  <c r="Z34" i="6"/>
  <c r="V34" i="6"/>
  <c r="Z33" i="6"/>
  <c r="V33" i="6"/>
  <c r="W33" i="6" s="1"/>
  <c r="Z32" i="6"/>
  <c r="W32" i="6"/>
  <c r="V32" i="6"/>
  <c r="X32" i="6" s="1"/>
  <c r="Z31" i="6"/>
  <c r="V31" i="6"/>
  <c r="Z30" i="6"/>
  <c r="W30" i="6"/>
  <c r="V30" i="6"/>
  <c r="X30" i="6" s="1"/>
  <c r="Z29" i="6"/>
  <c r="V29" i="6"/>
  <c r="W29" i="6" s="1"/>
  <c r="Z28" i="6"/>
  <c r="V28" i="6"/>
  <c r="X28" i="6" s="1"/>
  <c r="Z27" i="6"/>
  <c r="V27" i="6"/>
  <c r="Z26" i="6"/>
  <c r="V26" i="6"/>
  <c r="X26" i="6" s="1"/>
  <c r="Z25" i="6"/>
  <c r="W25" i="6"/>
  <c r="V25" i="6"/>
  <c r="X25" i="6" s="1"/>
  <c r="Z24" i="6"/>
  <c r="V24" i="6"/>
  <c r="X24" i="6" s="1"/>
  <c r="Z23" i="6"/>
  <c r="V23" i="6"/>
  <c r="Z22" i="6"/>
  <c r="V22" i="6"/>
  <c r="X22" i="6" s="1"/>
  <c r="Z21" i="6"/>
  <c r="W21" i="6"/>
  <c r="V21" i="6"/>
  <c r="X21" i="6" s="1"/>
  <c r="Z20" i="6"/>
  <c r="V20" i="6"/>
  <c r="X20" i="6" s="1"/>
  <c r="Z19" i="6"/>
  <c r="V19" i="6"/>
  <c r="Z18" i="6"/>
  <c r="V18" i="6"/>
  <c r="X18" i="6" s="1"/>
  <c r="Z17" i="6"/>
  <c r="W17" i="6"/>
  <c r="V17" i="6"/>
  <c r="X17" i="6" s="1"/>
  <c r="Z16" i="6"/>
  <c r="V16" i="6"/>
  <c r="X16" i="6" s="1"/>
  <c r="Z15" i="6"/>
  <c r="W15" i="6"/>
  <c r="V15" i="6"/>
  <c r="X15" i="6" s="1"/>
  <c r="Z14" i="6"/>
  <c r="V14" i="6"/>
  <c r="X14" i="6" s="1"/>
  <c r="Z13" i="6"/>
  <c r="V13" i="6"/>
  <c r="X13" i="6" s="1"/>
  <c r="Z12" i="6"/>
  <c r="V12" i="6"/>
  <c r="W12" i="6" s="1"/>
  <c r="Z11" i="6"/>
  <c r="W11" i="6"/>
  <c r="V11" i="6"/>
  <c r="X11" i="6" s="1"/>
  <c r="Z10" i="6"/>
  <c r="V10" i="6"/>
  <c r="W10" i="6" s="1"/>
  <c r="Z9" i="6"/>
  <c r="V9" i="6"/>
  <c r="X9" i="6" s="1"/>
  <c r="Z8" i="6"/>
  <c r="V8" i="6"/>
  <c r="W8" i="6" s="1"/>
  <c r="Z7" i="6"/>
  <c r="V7" i="6"/>
  <c r="X7" i="6" s="1"/>
  <c r="Z6" i="6"/>
  <c r="Y6" i="6"/>
  <c r="X6" i="6"/>
  <c r="V6" i="6"/>
  <c r="W6" i="6" s="1"/>
  <c r="Z5" i="6"/>
  <c r="V5" i="6"/>
  <c r="X5" i="6" s="1"/>
  <c r="Z4" i="6"/>
  <c r="V4" i="6"/>
  <c r="W4" i="6" s="1"/>
  <c r="G2" i="6"/>
  <c r="P53" i="5"/>
  <c r="O53" i="5"/>
  <c r="N53" i="5"/>
  <c r="P52" i="5"/>
  <c r="O52" i="5"/>
  <c r="N52" i="5"/>
  <c r="P51" i="5"/>
  <c r="O51" i="5"/>
  <c r="N51" i="5"/>
  <c r="P50" i="5"/>
  <c r="O50" i="5"/>
  <c r="N50" i="5"/>
  <c r="P49" i="5"/>
  <c r="O49" i="5"/>
  <c r="N49" i="5"/>
  <c r="P48" i="5"/>
  <c r="O48" i="5"/>
  <c r="N48" i="5"/>
  <c r="P47" i="5"/>
  <c r="O47" i="5"/>
  <c r="N47" i="5"/>
  <c r="P46" i="5"/>
  <c r="O46" i="5"/>
  <c r="N46" i="5"/>
  <c r="P45" i="5"/>
  <c r="O45" i="5"/>
  <c r="N45" i="5"/>
  <c r="P44" i="5"/>
  <c r="O44" i="5"/>
  <c r="N44" i="5"/>
  <c r="P43" i="5"/>
  <c r="O43" i="5"/>
  <c r="N43" i="5"/>
  <c r="P42" i="5"/>
  <c r="O42" i="5"/>
  <c r="N42" i="5"/>
  <c r="P41" i="5"/>
  <c r="O41" i="5"/>
  <c r="N41" i="5"/>
  <c r="P40" i="5"/>
  <c r="O40" i="5"/>
  <c r="N40" i="5"/>
  <c r="P39" i="5"/>
  <c r="O39" i="5"/>
  <c r="N39" i="5"/>
  <c r="P38" i="5"/>
  <c r="O38" i="5"/>
  <c r="N38" i="5"/>
  <c r="P37" i="5"/>
  <c r="O37" i="5"/>
  <c r="N37" i="5"/>
  <c r="P36" i="5"/>
  <c r="N36" i="5"/>
  <c r="O36" i="5" s="1"/>
  <c r="P35" i="5"/>
  <c r="N35" i="5"/>
  <c r="O35" i="5" s="1"/>
  <c r="P34" i="5"/>
  <c r="N34" i="5"/>
  <c r="O34" i="5" s="1"/>
  <c r="P33" i="5"/>
  <c r="N33" i="5"/>
  <c r="O33" i="5" s="1"/>
  <c r="P32" i="5"/>
  <c r="N32" i="5"/>
  <c r="O32" i="5" s="1"/>
  <c r="P31" i="5"/>
  <c r="O31" i="5"/>
  <c r="N31" i="5"/>
  <c r="P30" i="5"/>
  <c r="N30" i="5"/>
  <c r="O30" i="5" s="1"/>
  <c r="P29" i="5"/>
  <c r="N29" i="5"/>
  <c r="O29" i="5" s="1"/>
  <c r="P28" i="5"/>
  <c r="N28" i="5"/>
  <c r="O28" i="5" s="1"/>
  <c r="P27" i="5"/>
  <c r="N27" i="5"/>
  <c r="O27" i="5" s="1"/>
  <c r="P26" i="5"/>
  <c r="N26" i="5"/>
  <c r="O26" i="5" s="1"/>
  <c r="P25" i="5"/>
  <c r="N25" i="5"/>
  <c r="O25" i="5" s="1"/>
  <c r="P24" i="5"/>
  <c r="O24" i="5"/>
  <c r="N24" i="5"/>
  <c r="P23" i="5"/>
  <c r="N23" i="5"/>
  <c r="O23" i="5" s="1"/>
  <c r="P22" i="5"/>
  <c r="N22" i="5"/>
  <c r="O22" i="5" s="1"/>
  <c r="P21" i="5"/>
  <c r="N21" i="5"/>
  <c r="O21" i="5" s="1"/>
  <c r="P20" i="5"/>
  <c r="O20" i="5"/>
  <c r="N20" i="5"/>
  <c r="P19" i="5"/>
  <c r="N19" i="5"/>
  <c r="O19" i="5" s="1"/>
  <c r="P18" i="5"/>
  <c r="O18" i="5"/>
  <c r="N18" i="5"/>
  <c r="P17" i="5"/>
  <c r="N17" i="5"/>
  <c r="O17" i="5" s="1"/>
  <c r="P16" i="5"/>
  <c r="N16" i="5"/>
  <c r="O16" i="5" s="1"/>
  <c r="P15" i="5"/>
  <c r="N15" i="5"/>
  <c r="O15" i="5" s="1"/>
  <c r="P14" i="5"/>
  <c r="N14" i="5"/>
  <c r="O14" i="5" s="1"/>
  <c r="P13" i="5"/>
  <c r="N13" i="5"/>
  <c r="O13" i="5" s="1"/>
  <c r="P12" i="5"/>
  <c r="N12" i="5"/>
  <c r="O12" i="5" s="1"/>
  <c r="P11" i="5"/>
  <c r="N11" i="5"/>
  <c r="O11" i="5" s="1"/>
  <c r="P10" i="5"/>
  <c r="N10" i="5"/>
  <c r="O10" i="5" s="1"/>
  <c r="P9" i="5"/>
  <c r="N9" i="5"/>
  <c r="O9" i="5" s="1"/>
  <c r="P8" i="5"/>
  <c r="O8" i="5"/>
  <c r="N8" i="5"/>
  <c r="P7" i="5"/>
  <c r="N7" i="5"/>
  <c r="O7" i="5" s="1"/>
  <c r="P6" i="5"/>
  <c r="N6" i="5"/>
  <c r="O6" i="5" s="1"/>
  <c r="P5" i="5"/>
  <c r="O5" i="5"/>
  <c r="N5" i="5"/>
  <c r="P4" i="5"/>
  <c r="N4" i="5"/>
  <c r="O4" i="5" s="1"/>
  <c r="C2" i="5"/>
  <c r="P53" i="4"/>
  <c r="O53" i="4"/>
  <c r="N53" i="4"/>
  <c r="P52" i="4"/>
  <c r="O52" i="4"/>
  <c r="N52" i="4"/>
  <c r="P51" i="4"/>
  <c r="O51" i="4"/>
  <c r="N51" i="4"/>
  <c r="P50" i="4"/>
  <c r="O50" i="4"/>
  <c r="N50" i="4"/>
  <c r="P49" i="4"/>
  <c r="O49" i="4"/>
  <c r="N49" i="4"/>
  <c r="P48" i="4"/>
  <c r="O48" i="4"/>
  <c r="N48" i="4"/>
  <c r="P47" i="4"/>
  <c r="O47" i="4"/>
  <c r="N47" i="4"/>
  <c r="P46" i="4"/>
  <c r="O46" i="4"/>
  <c r="N46" i="4"/>
  <c r="P45" i="4"/>
  <c r="O45" i="4"/>
  <c r="N45" i="4"/>
  <c r="P44" i="4"/>
  <c r="O44" i="4"/>
  <c r="N44" i="4"/>
  <c r="P43" i="4"/>
  <c r="O43" i="4"/>
  <c r="N43" i="4"/>
  <c r="P42" i="4"/>
  <c r="O42" i="4"/>
  <c r="N42" i="4"/>
  <c r="P41" i="4"/>
  <c r="O41" i="4"/>
  <c r="N41" i="4"/>
  <c r="P40" i="4"/>
  <c r="O40" i="4"/>
  <c r="N40" i="4"/>
  <c r="P39" i="4"/>
  <c r="O39" i="4"/>
  <c r="N39" i="4"/>
  <c r="P38" i="4"/>
  <c r="O38" i="4"/>
  <c r="N38" i="4"/>
  <c r="P37" i="4"/>
  <c r="O37" i="4"/>
  <c r="N37" i="4"/>
  <c r="P36" i="4"/>
  <c r="O36" i="4"/>
  <c r="N36" i="4"/>
  <c r="P35" i="4"/>
  <c r="O35" i="4"/>
  <c r="N35" i="4"/>
  <c r="P34" i="4"/>
  <c r="O34" i="4"/>
  <c r="N34" i="4"/>
  <c r="P33" i="4"/>
  <c r="O33" i="4"/>
  <c r="N33" i="4"/>
  <c r="P32" i="4"/>
  <c r="O32" i="4"/>
  <c r="N32" i="4"/>
  <c r="P31" i="4"/>
  <c r="O31" i="4"/>
  <c r="N31" i="4"/>
  <c r="P30" i="4"/>
  <c r="O30" i="4"/>
  <c r="N30" i="4"/>
  <c r="P29" i="4"/>
  <c r="O29" i="4"/>
  <c r="N29" i="4"/>
  <c r="P28" i="4"/>
  <c r="O28" i="4"/>
  <c r="N28" i="4"/>
  <c r="P27" i="4"/>
  <c r="O27" i="4"/>
  <c r="N27" i="4"/>
  <c r="P26" i="4"/>
  <c r="O26" i="4"/>
  <c r="N26" i="4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5" i="4"/>
  <c r="O15" i="4"/>
  <c r="N15" i="4"/>
  <c r="P14" i="4"/>
  <c r="O14" i="4"/>
  <c r="N14" i="4"/>
  <c r="P13" i="4"/>
  <c r="O13" i="4"/>
  <c r="N13" i="4"/>
  <c r="P12" i="4"/>
  <c r="O12" i="4"/>
  <c r="N12" i="4"/>
  <c r="P11" i="4"/>
  <c r="O11" i="4"/>
  <c r="N11" i="4"/>
  <c r="P10" i="4"/>
  <c r="O10" i="4"/>
  <c r="N10" i="4"/>
  <c r="P9" i="4"/>
  <c r="O9" i="4"/>
  <c r="N9" i="4"/>
  <c r="P8" i="4"/>
  <c r="O8" i="4"/>
  <c r="N8" i="4"/>
  <c r="P7" i="4"/>
  <c r="O7" i="4"/>
  <c r="N7" i="4"/>
  <c r="P6" i="4"/>
  <c r="O6" i="4"/>
  <c r="N6" i="4"/>
  <c r="P5" i="4"/>
  <c r="O5" i="4"/>
  <c r="N5" i="4"/>
  <c r="P4" i="4"/>
  <c r="O4" i="4"/>
  <c r="N4" i="4"/>
  <c r="C2" i="4"/>
  <c r="P53" i="3"/>
  <c r="O53" i="3"/>
  <c r="N53" i="3"/>
  <c r="P52" i="3"/>
  <c r="O52" i="3"/>
  <c r="N52" i="3"/>
  <c r="P51" i="3"/>
  <c r="O51" i="3"/>
  <c r="N51" i="3"/>
  <c r="P50" i="3"/>
  <c r="O50" i="3"/>
  <c r="N50" i="3"/>
  <c r="P49" i="3"/>
  <c r="O49" i="3"/>
  <c r="N49" i="3"/>
  <c r="P48" i="3"/>
  <c r="O48" i="3"/>
  <c r="N48" i="3"/>
  <c r="P47" i="3"/>
  <c r="O47" i="3"/>
  <c r="N47" i="3"/>
  <c r="P46" i="3"/>
  <c r="O46" i="3"/>
  <c r="N46" i="3"/>
  <c r="P45" i="3"/>
  <c r="O45" i="3"/>
  <c r="N45" i="3"/>
  <c r="P44" i="3"/>
  <c r="O44" i="3"/>
  <c r="N44" i="3"/>
  <c r="P43" i="3"/>
  <c r="O43" i="3"/>
  <c r="N43" i="3"/>
  <c r="P42" i="3"/>
  <c r="O42" i="3"/>
  <c r="N42" i="3"/>
  <c r="P41" i="3"/>
  <c r="O41" i="3"/>
  <c r="N41" i="3"/>
  <c r="P40" i="3"/>
  <c r="O40" i="3"/>
  <c r="N40" i="3"/>
  <c r="P39" i="3"/>
  <c r="O39" i="3"/>
  <c r="N39" i="3"/>
  <c r="P38" i="3"/>
  <c r="O38" i="3"/>
  <c r="N38" i="3"/>
  <c r="P37" i="3"/>
  <c r="O37" i="3"/>
  <c r="N37" i="3"/>
  <c r="P36" i="3"/>
  <c r="O36" i="3"/>
  <c r="N36" i="3"/>
  <c r="P35" i="3"/>
  <c r="O35" i="3"/>
  <c r="N35" i="3"/>
  <c r="P34" i="3"/>
  <c r="O34" i="3"/>
  <c r="N34" i="3"/>
  <c r="P33" i="3"/>
  <c r="O33" i="3"/>
  <c r="N33" i="3"/>
  <c r="P32" i="3"/>
  <c r="O32" i="3"/>
  <c r="N32" i="3"/>
  <c r="P31" i="3"/>
  <c r="O31" i="3"/>
  <c r="N31" i="3"/>
  <c r="P30" i="3"/>
  <c r="O30" i="3"/>
  <c r="N30" i="3"/>
  <c r="P29" i="3"/>
  <c r="O29" i="3"/>
  <c r="N29" i="3"/>
  <c r="P28" i="3"/>
  <c r="O28" i="3"/>
  <c r="N28" i="3"/>
  <c r="P27" i="3"/>
  <c r="O27" i="3"/>
  <c r="N27" i="3"/>
  <c r="P26" i="3"/>
  <c r="O26" i="3"/>
  <c r="N26" i="3"/>
  <c r="P25" i="3"/>
  <c r="O25" i="3"/>
  <c r="N25" i="3"/>
  <c r="P24" i="3"/>
  <c r="O24" i="3"/>
  <c r="N24" i="3"/>
  <c r="P23" i="3"/>
  <c r="O23" i="3"/>
  <c r="N23" i="3"/>
  <c r="P22" i="3"/>
  <c r="O22" i="3"/>
  <c r="N22" i="3"/>
  <c r="P21" i="3"/>
  <c r="O21" i="3"/>
  <c r="N21" i="3"/>
  <c r="P20" i="3"/>
  <c r="O20" i="3"/>
  <c r="N20" i="3"/>
  <c r="P19" i="3"/>
  <c r="O19" i="3"/>
  <c r="N19" i="3"/>
  <c r="P18" i="3"/>
  <c r="O18" i="3"/>
  <c r="N18" i="3"/>
  <c r="P17" i="3"/>
  <c r="O17" i="3"/>
  <c r="N17" i="3"/>
  <c r="P16" i="3"/>
  <c r="O16" i="3"/>
  <c r="N16" i="3"/>
  <c r="P15" i="3"/>
  <c r="O15" i="3"/>
  <c r="N15" i="3"/>
  <c r="P14" i="3"/>
  <c r="O14" i="3"/>
  <c r="N14" i="3"/>
  <c r="P13" i="3"/>
  <c r="O13" i="3"/>
  <c r="N13" i="3"/>
  <c r="P12" i="3"/>
  <c r="O12" i="3"/>
  <c r="N12" i="3"/>
  <c r="P11" i="3"/>
  <c r="O11" i="3"/>
  <c r="N11" i="3"/>
  <c r="P10" i="3"/>
  <c r="O10" i="3"/>
  <c r="N10" i="3"/>
  <c r="P9" i="3"/>
  <c r="O9" i="3"/>
  <c r="N9" i="3"/>
  <c r="P8" i="3"/>
  <c r="O8" i="3"/>
  <c r="N8" i="3"/>
  <c r="P7" i="3"/>
  <c r="O7" i="3"/>
  <c r="N7" i="3"/>
  <c r="P6" i="3"/>
  <c r="N6" i="3"/>
  <c r="O6" i="3" s="1"/>
  <c r="P5" i="3"/>
  <c r="N5" i="3"/>
  <c r="O5" i="3" s="1"/>
  <c r="P4" i="3"/>
  <c r="N4" i="3"/>
  <c r="O4" i="3" s="1"/>
  <c r="C2" i="3"/>
  <c r="D4" i="12" l="1"/>
  <c r="D4" i="7"/>
  <c r="D53" i="12"/>
  <c r="E53" i="12" s="1"/>
  <c r="D53" i="10"/>
  <c r="E53" i="10" s="1"/>
  <c r="D53" i="8"/>
  <c r="E53" i="8" s="1"/>
  <c r="W7" i="6"/>
  <c r="Y7" i="6" s="1"/>
  <c r="D4" i="10"/>
  <c r="D4" i="11"/>
  <c r="D4" i="8"/>
  <c r="D53" i="3"/>
  <c r="E53" i="3" s="1"/>
  <c r="D4" i="3"/>
  <c r="D6" i="3"/>
  <c r="D7" i="3"/>
  <c r="D9" i="3"/>
  <c r="E9" i="3" s="1"/>
  <c r="D10" i="3"/>
  <c r="E10" i="3" s="1"/>
  <c r="D12" i="3"/>
  <c r="E12" i="3" s="1"/>
  <c r="D17" i="3"/>
  <c r="E17" i="3" s="1"/>
  <c r="D19" i="3"/>
  <c r="E19" i="3" s="1"/>
  <c r="D22" i="3"/>
  <c r="E22" i="3" s="1"/>
  <c r="D24" i="3"/>
  <c r="E24" i="3" s="1"/>
  <c r="D25" i="3"/>
  <c r="E25" i="3" s="1"/>
  <c r="D26" i="3"/>
  <c r="E26" i="3" s="1"/>
  <c r="D31" i="3"/>
  <c r="D32" i="3"/>
  <c r="D35" i="3"/>
  <c r="E35" i="3" s="1"/>
  <c r="D36" i="3"/>
  <c r="E36" i="3" s="1"/>
  <c r="D37" i="3"/>
  <c r="E37" i="3" s="1"/>
  <c r="D39" i="3"/>
  <c r="E39" i="3" s="1"/>
  <c r="D40" i="3"/>
  <c r="E40" i="3" s="1"/>
  <c r="D41" i="3"/>
  <c r="E41" i="3" s="1"/>
  <c r="D43" i="3"/>
  <c r="D44" i="3"/>
  <c r="D45" i="3"/>
  <c r="E45" i="3" s="1"/>
  <c r="D46" i="3"/>
  <c r="E46" i="3" s="1"/>
  <c r="D47" i="3"/>
  <c r="D49" i="3"/>
  <c r="E49" i="3" s="1"/>
  <c r="D52" i="3"/>
  <c r="E52" i="3" s="1"/>
  <c r="D4" i="4"/>
  <c r="W5" i="6"/>
  <c r="Y5" i="6" s="1"/>
  <c r="W9" i="6"/>
  <c r="Y11" i="6"/>
  <c r="W13" i="6"/>
  <c r="Y15" i="6"/>
  <c r="X19" i="6"/>
  <c r="Y19" i="6" s="1"/>
  <c r="W19" i="6"/>
  <c r="X27" i="6"/>
  <c r="Y27" i="6" s="1"/>
  <c r="W27" i="6"/>
  <c r="X34" i="6"/>
  <c r="Y34" i="6" s="1"/>
  <c r="W34" i="6"/>
  <c r="W39" i="6"/>
  <c r="X39" i="6"/>
  <c r="D5" i="3"/>
  <c r="D8" i="3"/>
  <c r="E8" i="3" s="1"/>
  <c r="D11" i="3"/>
  <c r="E11" i="3" s="1"/>
  <c r="D13" i="3"/>
  <c r="E13" i="3" s="1"/>
  <c r="D14" i="3"/>
  <c r="E14" i="3" s="1"/>
  <c r="D15" i="3"/>
  <c r="E15" i="3" s="1"/>
  <c r="D16" i="3"/>
  <c r="E16" i="3" s="1"/>
  <c r="D18" i="3"/>
  <c r="E18" i="3" s="1"/>
  <c r="D20" i="3"/>
  <c r="E20" i="3" s="1"/>
  <c r="D21" i="3"/>
  <c r="E21" i="3" s="1"/>
  <c r="D23" i="3"/>
  <c r="E23" i="3" s="1"/>
  <c r="D27" i="3"/>
  <c r="E27" i="3" s="1"/>
  <c r="D28" i="3"/>
  <c r="E28" i="3" s="1"/>
  <c r="D29" i="3"/>
  <c r="E29" i="3" s="1"/>
  <c r="D30" i="3"/>
  <c r="E30" i="3" s="1"/>
  <c r="D33" i="3"/>
  <c r="E33" i="3" s="1"/>
  <c r="D34" i="3"/>
  <c r="E34" i="3" s="1"/>
  <c r="D38" i="3"/>
  <c r="E38" i="3" s="1"/>
  <c r="D42" i="3"/>
  <c r="E42" i="3" s="1"/>
  <c r="D48" i="3"/>
  <c r="D50" i="3"/>
  <c r="E50" i="3" s="1"/>
  <c r="D51" i="3"/>
  <c r="E51" i="3" s="1"/>
  <c r="Y9" i="6"/>
  <c r="Y13" i="6"/>
  <c r="X23" i="6"/>
  <c r="W23" i="6"/>
  <c r="W31" i="6"/>
  <c r="X31" i="6"/>
  <c r="Y31" i="6" s="1"/>
  <c r="X36" i="6"/>
  <c r="W36" i="6"/>
  <c r="X42" i="6"/>
  <c r="W42" i="6"/>
  <c r="D5" i="11"/>
  <c r="E5" i="11" s="1"/>
  <c r="D6" i="11"/>
  <c r="E6" i="11" s="1"/>
  <c r="D7" i="11"/>
  <c r="E7" i="11" s="1"/>
  <c r="D8" i="11"/>
  <c r="E8" i="11" s="1"/>
  <c r="D9" i="11"/>
  <c r="E9" i="11" s="1"/>
  <c r="D10" i="11"/>
  <c r="E10" i="11" s="1"/>
  <c r="D11" i="11"/>
  <c r="E11" i="11" s="1"/>
  <c r="D12" i="11"/>
  <c r="E12" i="11" s="1"/>
  <c r="D13" i="11"/>
  <c r="E13" i="11" s="1"/>
  <c r="D14" i="11"/>
  <c r="E14" i="11" s="1"/>
  <c r="D5" i="12"/>
  <c r="E5" i="12" s="1"/>
  <c r="D6" i="12"/>
  <c r="E6" i="12" s="1"/>
  <c r="D7" i="12"/>
  <c r="E7" i="12" s="1"/>
  <c r="D8" i="12"/>
  <c r="E8" i="12" s="1"/>
  <c r="D9" i="12"/>
  <c r="E9" i="12" s="1"/>
  <c r="D10" i="12"/>
  <c r="E10" i="12" s="1"/>
  <c r="D11" i="12"/>
  <c r="E11" i="12" s="1"/>
  <c r="D12" i="12"/>
  <c r="E12" i="12" s="1"/>
  <c r="D13" i="12"/>
  <c r="E13" i="12" s="1"/>
  <c r="D14" i="12"/>
  <c r="E14" i="12" s="1"/>
  <c r="D15" i="12"/>
  <c r="E15" i="12" s="1"/>
  <c r="D16" i="12"/>
  <c r="E16" i="12" s="1"/>
  <c r="D17" i="12"/>
  <c r="E17" i="12" s="1"/>
  <c r="D18" i="12"/>
  <c r="E18" i="12" s="1"/>
  <c r="D19" i="12"/>
  <c r="E19" i="12" s="1"/>
  <c r="D20" i="12"/>
  <c r="E20" i="12" s="1"/>
  <c r="D21" i="12"/>
  <c r="E21" i="12" s="1"/>
  <c r="D22" i="12"/>
  <c r="E22" i="12" s="1"/>
  <c r="D23" i="12"/>
  <c r="E23" i="12" s="1"/>
  <c r="D24" i="12"/>
  <c r="E24" i="12" s="1"/>
  <c r="D25" i="12"/>
  <c r="E25" i="12" s="1"/>
  <c r="Y17" i="6"/>
  <c r="Y21" i="6"/>
  <c r="Y25" i="6"/>
  <c r="Y30" i="6"/>
  <c r="Y32" i="6"/>
  <c r="Y38" i="6"/>
  <c r="Y40" i="6"/>
  <c r="D53" i="7"/>
  <c r="D5" i="8"/>
  <c r="E5" i="8" s="1"/>
  <c r="D6" i="8"/>
  <c r="E6" i="8" s="1"/>
  <c r="D7" i="8"/>
  <c r="E7" i="8" s="1"/>
  <c r="D8" i="8"/>
  <c r="E8" i="8" s="1"/>
  <c r="D9" i="8"/>
  <c r="E9" i="8" s="1"/>
  <c r="D10" i="8"/>
  <c r="E10" i="8" s="1"/>
  <c r="D11" i="8"/>
  <c r="E11" i="8" s="1"/>
  <c r="D12" i="8"/>
  <c r="E12" i="8" s="1"/>
  <c r="D13" i="8"/>
  <c r="E13" i="8" s="1"/>
  <c r="D14" i="8"/>
  <c r="E14" i="8" s="1"/>
  <c r="D15" i="8"/>
  <c r="E15" i="8" s="1"/>
  <c r="D16" i="8"/>
  <c r="E16" i="8" s="1"/>
  <c r="D17" i="8"/>
  <c r="E17" i="8" s="1"/>
  <c r="D18" i="8"/>
  <c r="E18" i="8" s="1"/>
  <c r="D19" i="8"/>
  <c r="E19" i="8" s="1"/>
  <c r="D20" i="8"/>
  <c r="E20" i="8" s="1"/>
  <c r="D21" i="8"/>
  <c r="E21" i="8" s="1"/>
  <c r="D22" i="8"/>
  <c r="E22" i="8" s="1"/>
  <c r="D23" i="8"/>
  <c r="E23" i="8" s="1"/>
  <c r="D24" i="8"/>
  <c r="E24" i="8" s="1"/>
  <c r="D25" i="8"/>
  <c r="E25" i="8" s="1"/>
  <c r="D26" i="8"/>
  <c r="E26" i="8" s="1"/>
  <c r="D27" i="8"/>
  <c r="E27" i="8" s="1"/>
  <c r="D28" i="8"/>
  <c r="E28" i="8" s="1"/>
  <c r="D29" i="8"/>
  <c r="E29" i="8" s="1"/>
  <c r="D30" i="8"/>
  <c r="E30" i="8" s="1"/>
  <c r="D31" i="8"/>
  <c r="E31" i="8" s="1"/>
  <c r="D32" i="8"/>
  <c r="E32" i="8" s="1"/>
  <c r="D33" i="8"/>
  <c r="E33" i="8" s="1"/>
  <c r="D34" i="8"/>
  <c r="E34" i="8" s="1"/>
  <c r="D35" i="8"/>
  <c r="E35" i="8" s="1"/>
  <c r="D36" i="8"/>
  <c r="E36" i="8" s="1"/>
  <c r="D37" i="8"/>
  <c r="E37" i="8" s="1"/>
  <c r="D38" i="8"/>
  <c r="E38" i="8" s="1"/>
  <c r="D39" i="8"/>
  <c r="E39" i="8" s="1"/>
  <c r="D40" i="8"/>
  <c r="E40" i="8" s="1"/>
  <c r="D41" i="8"/>
  <c r="E41" i="8" s="1"/>
  <c r="D42" i="8"/>
  <c r="E42" i="8" s="1"/>
  <c r="D43" i="8"/>
  <c r="E43" i="8" s="1"/>
  <c r="D44" i="8"/>
  <c r="E44" i="8" s="1"/>
  <c r="D45" i="8"/>
  <c r="E45" i="8" s="1"/>
  <c r="D46" i="8"/>
  <c r="E46" i="8" s="1"/>
  <c r="D47" i="8"/>
  <c r="E47" i="8" s="1"/>
  <c r="D48" i="8"/>
  <c r="E48" i="8" s="1"/>
  <c r="D49" i="8"/>
  <c r="E49" i="8" s="1"/>
  <c r="D50" i="8"/>
  <c r="E50" i="8" s="1"/>
  <c r="D51" i="8"/>
  <c r="E51" i="8" s="1"/>
  <c r="D52" i="8"/>
  <c r="E52" i="8" s="1"/>
  <c r="W5" i="9"/>
  <c r="Y5" i="9" s="1"/>
  <c r="Y7" i="9"/>
  <c r="W9" i="9"/>
  <c r="Y9" i="9" s="1"/>
  <c r="Y11" i="9"/>
  <c r="W13" i="9"/>
  <c r="Y13" i="9" s="1"/>
  <c r="Y15" i="9"/>
  <c r="W17" i="9"/>
  <c r="Y17" i="9" s="1"/>
  <c r="Y19" i="9"/>
  <c r="W20" i="9"/>
  <c r="Y20" i="9" s="1"/>
  <c r="W24" i="9"/>
  <c r="Y24" i="9" s="1"/>
  <c r="Y26" i="9"/>
  <c r="W28" i="9"/>
  <c r="Y28" i="9" s="1"/>
  <c r="Y30" i="9"/>
  <c r="X31" i="9"/>
  <c r="Y31" i="9" s="1"/>
  <c r="Y32" i="9"/>
  <c r="W34" i="9"/>
  <c r="Y34" i="9" s="1"/>
  <c r="W36" i="9"/>
  <c r="Y36" i="9" s="1"/>
  <c r="Y38" i="9"/>
  <c r="X39" i="9"/>
  <c r="Y39" i="9" s="1"/>
  <c r="E7" i="3"/>
  <c r="E31" i="3"/>
  <c r="E32" i="3"/>
  <c r="E43" i="3"/>
  <c r="E44" i="3"/>
  <c r="E47" i="3"/>
  <c r="E48" i="3"/>
  <c r="D51" i="5"/>
  <c r="D49" i="5"/>
  <c r="D46" i="5"/>
  <c r="D43" i="5"/>
  <c r="D37" i="5"/>
  <c r="D32" i="5"/>
  <c r="D31" i="5"/>
  <c r="D30" i="5"/>
  <c r="D28" i="5"/>
  <c r="D27" i="5"/>
  <c r="D23" i="5"/>
  <c r="D9" i="5"/>
  <c r="D5" i="5"/>
  <c r="D4" i="5"/>
  <c r="D53" i="5"/>
  <c r="D52" i="5"/>
  <c r="D50" i="5"/>
  <c r="D48" i="5"/>
  <c r="D47" i="5"/>
  <c r="D45" i="5"/>
  <c r="D44" i="5"/>
  <c r="D42" i="5"/>
  <c r="D41" i="5"/>
  <c r="D40" i="5"/>
  <c r="D39" i="5"/>
  <c r="D38" i="5"/>
  <c r="D36" i="5"/>
  <c r="D35" i="5"/>
  <c r="D34" i="5"/>
  <c r="D33" i="5"/>
  <c r="D29" i="5"/>
  <c r="D26" i="5"/>
  <c r="D25" i="5"/>
  <c r="D24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8" i="5"/>
  <c r="D7" i="5"/>
  <c r="D6" i="5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E53" i="7"/>
  <c r="X4" i="6"/>
  <c r="Y4" i="6" s="1"/>
  <c r="X8" i="6"/>
  <c r="Y8" i="6" s="1"/>
  <c r="X10" i="6"/>
  <c r="Y10" i="6" s="1"/>
  <c r="X12" i="6"/>
  <c r="Y12" i="6" s="1"/>
  <c r="W14" i="6"/>
  <c r="W16" i="6"/>
  <c r="Y16" i="6" s="1"/>
  <c r="W18" i="6"/>
  <c r="Y18" i="6" s="1"/>
  <c r="W20" i="6"/>
  <c r="Y20" i="6" s="1"/>
  <c r="W22" i="6"/>
  <c r="Y22" i="6" s="1"/>
  <c r="W24" i="6"/>
  <c r="Y24" i="6" s="1"/>
  <c r="W26" i="6"/>
  <c r="Y26" i="6" s="1"/>
  <c r="W28" i="6"/>
  <c r="Y28" i="6" s="1"/>
  <c r="X29" i="6"/>
  <c r="Y29" i="6" s="1"/>
  <c r="X33" i="6"/>
  <c r="Y33" i="6" s="1"/>
  <c r="X37" i="6"/>
  <c r="Y37" i="6" s="1"/>
  <c r="X41" i="6"/>
  <c r="Y41" i="6" s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W4" i="9"/>
  <c r="Y4" i="9" s="1"/>
  <c r="W6" i="9"/>
  <c r="Y6" i="9" s="1"/>
  <c r="W8" i="9"/>
  <c r="Y8" i="9" s="1"/>
  <c r="W10" i="9"/>
  <c r="Y10" i="9" s="1"/>
  <c r="W12" i="9"/>
  <c r="Y12" i="9" s="1"/>
  <c r="W14" i="9"/>
  <c r="Y14" i="9" s="1"/>
  <c r="W16" i="9"/>
  <c r="Y16" i="9" s="1"/>
  <c r="W18" i="9"/>
  <c r="Y18" i="9" s="1"/>
  <c r="X21" i="9"/>
  <c r="Y21" i="9" s="1"/>
  <c r="X23" i="9"/>
  <c r="Y23" i="9" s="1"/>
  <c r="X25" i="9"/>
  <c r="Y25" i="9" s="1"/>
  <c r="X27" i="9"/>
  <c r="Y27" i="9" s="1"/>
  <c r="X29" i="9"/>
  <c r="Y29" i="9" s="1"/>
  <c r="E53" i="11"/>
  <c r="X33" i="9"/>
  <c r="Y33" i="9" s="1"/>
  <c r="X37" i="9"/>
  <c r="Y37" i="9" s="1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E5" i="3" l="1"/>
  <c r="C5" i="12"/>
  <c r="C6" i="12" s="1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C38" i="12" s="1"/>
  <c r="C39" i="12" s="1"/>
  <c r="C40" i="12" s="1"/>
  <c r="C41" i="12" s="1"/>
  <c r="C42" i="12" s="1"/>
  <c r="C43" i="12" s="1"/>
  <c r="C44" i="12" s="1"/>
  <c r="C45" i="12" s="1"/>
  <c r="C46" i="12" s="1"/>
  <c r="C47" i="12" s="1"/>
  <c r="C48" i="12" s="1"/>
  <c r="C49" i="12" s="1"/>
  <c r="C50" i="12" s="1"/>
  <c r="C51" i="12" s="1"/>
  <c r="C52" i="12" s="1"/>
  <c r="C53" i="12" s="1"/>
  <c r="C5" i="8"/>
  <c r="C6" i="8" s="1"/>
  <c r="E6" i="3"/>
  <c r="C5" i="11"/>
  <c r="C6" i="11" s="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5" i="11" s="1"/>
  <c r="C46" i="11" s="1"/>
  <c r="C47" i="11" s="1"/>
  <c r="C48" i="11" s="1"/>
  <c r="C49" i="11" s="1"/>
  <c r="C50" i="11" s="1"/>
  <c r="C51" i="11" s="1"/>
  <c r="C52" i="11" s="1"/>
  <c r="C53" i="11" s="1"/>
  <c r="C5" i="3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7" i="8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Y42" i="6"/>
  <c r="Y36" i="6"/>
  <c r="Y23" i="6"/>
  <c r="Y39" i="6"/>
  <c r="D50" i="6"/>
  <c r="E50" i="6" s="1"/>
  <c r="E52" i="11"/>
  <c r="E50" i="11"/>
  <c r="E48" i="11"/>
  <c r="E46" i="11"/>
  <c r="E44" i="11"/>
  <c r="E42" i="11"/>
  <c r="E40" i="11"/>
  <c r="E38" i="11"/>
  <c r="E36" i="11"/>
  <c r="E34" i="11"/>
  <c r="E32" i="11"/>
  <c r="E30" i="11"/>
  <c r="E28" i="11"/>
  <c r="E26" i="11"/>
  <c r="E24" i="11"/>
  <c r="E22" i="11"/>
  <c r="E20" i="11"/>
  <c r="E18" i="11"/>
  <c r="E16" i="11"/>
  <c r="E52" i="12"/>
  <c r="E50" i="12"/>
  <c r="E48" i="12"/>
  <c r="E46" i="12"/>
  <c r="E44" i="12"/>
  <c r="E42" i="12"/>
  <c r="E40" i="12"/>
  <c r="E38" i="12"/>
  <c r="E36" i="12"/>
  <c r="E34" i="12"/>
  <c r="E32" i="12"/>
  <c r="E28" i="12"/>
  <c r="E49" i="10"/>
  <c r="E45" i="10"/>
  <c r="E41" i="10"/>
  <c r="E37" i="10"/>
  <c r="E33" i="10"/>
  <c r="E29" i="10"/>
  <c r="E25" i="10"/>
  <c r="E21" i="10"/>
  <c r="E17" i="10"/>
  <c r="E13" i="10"/>
  <c r="E9" i="10"/>
  <c r="E7" i="10"/>
  <c r="E51" i="11"/>
  <c r="E49" i="11"/>
  <c r="E47" i="11"/>
  <c r="E45" i="11"/>
  <c r="E43" i="11"/>
  <c r="E41" i="11"/>
  <c r="E39" i="11"/>
  <c r="E37" i="11"/>
  <c r="E35" i="11"/>
  <c r="E33" i="11"/>
  <c r="E31" i="11"/>
  <c r="E29" i="11"/>
  <c r="E27" i="11"/>
  <c r="E25" i="11"/>
  <c r="E23" i="11"/>
  <c r="E21" i="11"/>
  <c r="E19" i="11"/>
  <c r="E17" i="11"/>
  <c r="E15" i="11"/>
  <c r="E51" i="12"/>
  <c r="E49" i="12"/>
  <c r="E47" i="12"/>
  <c r="E45" i="12"/>
  <c r="E43" i="12"/>
  <c r="E41" i="12"/>
  <c r="E39" i="12"/>
  <c r="E37" i="12"/>
  <c r="E35" i="12"/>
  <c r="E33" i="12"/>
  <c r="E31" i="12"/>
  <c r="E29" i="12"/>
  <c r="E27" i="12"/>
  <c r="E52" i="10"/>
  <c r="E50" i="10"/>
  <c r="E48" i="10"/>
  <c r="E46" i="10"/>
  <c r="E44" i="10"/>
  <c r="E42" i="10"/>
  <c r="E40" i="10"/>
  <c r="E38" i="10"/>
  <c r="E36" i="10"/>
  <c r="E34" i="10"/>
  <c r="E32" i="10"/>
  <c r="E30" i="10"/>
  <c r="E28" i="10"/>
  <c r="E26" i="10"/>
  <c r="E24" i="10"/>
  <c r="E22" i="10"/>
  <c r="E20" i="10"/>
  <c r="E18" i="10"/>
  <c r="E16" i="10"/>
  <c r="E14" i="10"/>
  <c r="E12" i="10"/>
  <c r="E10" i="10"/>
  <c r="E8" i="10"/>
  <c r="E6" i="10"/>
  <c r="D53" i="9"/>
  <c r="D51" i="9"/>
  <c r="D49" i="9"/>
  <c r="D47" i="9"/>
  <c r="D45" i="9"/>
  <c r="D43" i="9"/>
  <c r="D41" i="9"/>
  <c r="D39" i="9"/>
  <c r="D37" i="9"/>
  <c r="D35" i="9"/>
  <c r="D33" i="9"/>
  <c r="D38" i="9"/>
  <c r="D34" i="9"/>
  <c r="D31" i="9"/>
  <c r="D29" i="9"/>
  <c r="D27" i="9"/>
  <c r="D25" i="9"/>
  <c r="D23" i="9"/>
  <c r="D21" i="9"/>
  <c r="D19" i="9"/>
  <c r="D17" i="9"/>
  <c r="D15" i="9"/>
  <c r="D13" i="9"/>
  <c r="D11" i="9"/>
  <c r="D9" i="9"/>
  <c r="D7" i="9"/>
  <c r="D5" i="9"/>
  <c r="D4" i="9"/>
  <c r="D52" i="9"/>
  <c r="D50" i="9"/>
  <c r="D48" i="9"/>
  <c r="D46" i="9"/>
  <c r="D44" i="9"/>
  <c r="D42" i="9"/>
  <c r="D40" i="9"/>
  <c r="D36" i="9"/>
  <c r="D32" i="9"/>
  <c r="D30" i="9"/>
  <c r="D28" i="9"/>
  <c r="D26" i="9"/>
  <c r="D24" i="9"/>
  <c r="D22" i="9"/>
  <c r="D20" i="9"/>
  <c r="D18" i="9"/>
  <c r="D16" i="9"/>
  <c r="D14" i="9"/>
  <c r="D12" i="9"/>
  <c r="D10" i="9"/>
  <c r="D8" i="9"/>
  <c r="D6" i="9"/>
  <c r="E52" i="7"/>
  <c r="E50" i="7"/>
  <c r="E48" i="7"/>
  <c r="E46" i="7"/>
  <c r="E44" i="7"/>
  <c r="E42" i="7"/>
  <c r="E40" i="7"/>
  <c r="E38" i="7"/>
  <c r="E36" i="7"/>
  <c r="E34" i="7"/>
  <c r="E32" i="7"/>
  <c r="E30" i="7"/>
  <c r="E28" i="7"/>
  <c r="E26" i="7"/>
  <c r="E24" i="7"/>
  <c r="E22" i="7"/>
  <c r="E20" i="7"/>
  <c r="E18" i="7"/>
  <c r="E16" i="7"/>
  <c r="E14" i="7"/>
  <c r="E12" i="7"/>
  <c r="E10" i="7"/>
  <c r="E8" i="7"/>
  <c r="E6" i="7"/>
  <c r="C5" i="4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E5" i="4"/>
  <c r="E7" i="4"/>
  <c r="E9" i="4"/>
  <c r="E11" i="4"/>
  <c r="E13" i="4"/>
  <c r="E15" i="4"/>
  <c r="E17" i="4"/>
  <c r="E19" i="4"/>
  <c r="E21" i="4"/>
  <c r="E23" i="4"/>
  <c r="E25" i="4"/>
  <c r="E27" i="4"/>
  <c r="E29" i="4"/>
  <c r="E31" i="4"/>
  <c r="E33" i="4"/>
  <c r="E35" i="4"/>
  <c r="E37" i="4"/>
  <c r="E39" i="4"/>
  <c r="E41" i="4"/>
  <c r="E43" i="4"/>
  <c r="E45" i="4"/>
  <c r="E47" i="4"/>
  <c r="E49" i="4"/>
  <c r="E51" i="4"/>
  <c r="E53" i="4"/>
  <c r="E7" i="5"/>
  <c r="E10" i="5"/>
  <c r="E12" i="5"/>
  <c r="E14" i="5"/>
  <c r="E16" i="5"/>
  <c r="E18" i="5"/>
  <c r="E20" i="5"/>
  <c r="E22" i="5"/>
  <c r="E25" i="5"/>
  <c r="E29" i="5"/>
  <c r="E34" i="5"/>
  <c r="E36" i="5"/>
  <c r="E39" i="5"/>
  <c r="E41" i="5"/>
  <c r="E44" i="5"/>
  <c r="E47" i="5"/>
  <c r="E50" i="5"/>
  <c r="E53" i="5"/>
  <c r="E5" i="5"/>
  <c r="C5" i="5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E23" i="5"/>
  <c r="E28" i="5"/>
  <c r="E31" i="5"/>
  <c r="E37" i="5"/>
  <c r="E46" i="5"/>
  <c r="E51" i="5"/>
  <c r="D9" i="6"/>
  <c r="D6" i="6"/>
  <c r="D10" i="6"/>
  <c r="D14" i="6"/>
  <c r="D18" i="6"/>
  <c r="D22" i="6"/>
  <c r="D26" i="6"/>
  <c r="D30" i="6"/>
  <c r="D38" i="6"/>
  <c r="D4" i="6"/>
  <c r="D13" i="6"/>
  <c r="D17" i="6"/>
  <c r="D21" i="6"/>
  <c r="D25" i="6"/>
  <c r="D32" i="6"/>
  <c r="D40" i="6"/>
  <c r="D46" i="6"/>
  <c r="D29" i="6"/>
  <c r="D33" i="6"/>
  <c r="D37" i="6"/>
  <c r="D41" i="6"/>
  <c r="D45" i="6"/>
  <c r="D49" i="6"/>
  <c r="D53" i="6"/>
  <c r="D52" i="6"/>
  <c r="E30" i="12"/>
  <c r="E26" i="12"/>
  <c r="E51" i="10"/>
  <c r="E47" i="10"/>
  <c r="E43" i="10"/>
  <c r="E39" i="10"/>
  <c r="E35" i="10"/>
  <c r="E31" i="10"/>
  <c r="E27" i="10"/>
  <c r="E23" i="10"/>
  <c r="E19" i="10"/>
  <c r="E15" i="10"/>
  <c r="E11" i="10"/>
  <c r="E5" i="10"/>
  <c r="C5" i="10"/>
  <c r="C6" i="10" s="1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E51" i="7"/>
  <c r="E49" i="7"/>
  <c r="E47" i="7"/>
  <c r="E45" i="7"/>
  <c r="E43" i="7"/>
  <c r="E41" i="7"/>
  <c r="E39" i="7"/>
  <c r="E37" i="7"/>
  <c r="E35" i="7"/>
  <c r="E33" i="7"/>
  <c r="E31" i="7"/>
  <c r="E29" i="7"/>
  <c r="E27" i="7"/>
  <c r="E25" i="7"/>
  <c r="E23" i="7"/>
  <c r="E21" i="7"/>
  <c r="E19" i="7"/>
  <c r="E17" i="7"/>
  <c r="E15" i="7"/>
  <c r="E13" i="7"/>
  <c r="E11" i="7"/>
  <c r="E9" i="7"/>
  <c r="E7" i="7"/>
  <c r="E5" i="7"/>
  <c r="C5" i="7"/>
  <c r="C6" i="7" s="1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H52" i="9"/>
  <c r="H50" i="9"/>
  <c r="H48" i="9"/>
  <c r="H46" i="9"/>
  <c r="H44" i="9"/>
  <c r="H42" i="9"/>
  <c r="H40" i="9"/>
  <c r="H38" i="9"/>
  <c r="H36" i="9"/>
  <c r="H34" i="9"/>
  <c r="H32" i="9"/>
  <c r="H37" i="9"/>
  <c r="H33" i="9"/>
  <c r="H30" i="9"/>
  <c r="H28" i="9"/>
  <c r="H26" i="9"/>
  <c r="H24" i="9"/>
  <c r="H22" i="9"/>
  <c r="H20" i="9"/>
  <c r="H18" i="9"/>
  <c r="H16" i="9"/>
  <c r="H14" i="9"/>
  <c r="H12" i="9"/>
  <c r="H10" i="9"/>
  <c r="H8" i="9"/>
  <c r="H6" i="9"/>
  <c r="H53" i="9"/>
  <c r="H51" i="9"/>
  <c r="H49" i="9"/>
  <c r="H47" i="9"/>
  <c r="H45" i="9"/>
  <c r="H43" i="9"/>
  <c r="H41" i="9"/>
  <c r="H39" i="9"/>
  <c r="H35" i="9"/>
  <c r="H31" i="9"/>
  <c r="H29" i="9"/>
  <c r="H27" i="9"/>
  <c r="H25" i="9"/>
  <c r="H23" i="9"/>
  <c r="H21" i="9"/>
  <c r="H19" i="9"/>
  <c r="H17" i="9"/>
  <c r="H15" i="9"/>
  <c r="H13" i="9"/>
  <c r="H11" i="9"/>
  <c r="H9" i="9"/>
  <c r="H7" i="9"/>
  <c r="H5" i="9"/>
  <c r="H4" i="9"/>
  <c r="E6" i="4"/>
  <c r="E8" i="4"/>
  <c r="E10" i="4"/>
  <c r="E12" i="4"/>
  <c r="E14" i="4"/>
  <c r="E16" i="4"/>
  <c r="E18" i="4"/>
  <c r="E20" i="4"/>
  <c r="E22" i="4"/>
  <c r="E24" i="4"/>
  <c r="E26" i="4"/>
  <c r="E28" i="4"/>
  <c r="E30" i="4"/>
  <c r="E32" i="4"/>
  <c r="E34" i="4"/>
  <c r="E36" i="4"/>
  <c r="E38" i="4"/>
  <c r="E40" i="4"/>
  <c r="E42" i="4"/>
  <c r="E44" i="4"/>
  <c r="E46" i="4"/>
  <c r="E48" i="4"/>
  <c r="E50" i="4"/>
  <c r="E52" i="4"/>
  <c r="E6" i="5"/>
  <c r="E8" i="5"/>
  <c r="E11" i="5"/>
  <c r="E13" i="5"/>
  <c r="E15" i="5"/>
  <c r="E17" i="5"/>
  <c r="E19" i="5"/>
  <c r="E21" i="5"/>
  <c r="E24" i="5"/>
  <c r="E26" i="5"/>
  <c r="E33" i="5"/>
  <c r="E35" i="5"/>
  <c r="E38" i="5"/>
  <c r="E40" i="5"/>
  <c r="E42" i="5"/>
  <c r="E45" i="5"/>
  <c r="E48" i="5"/>
  <c r="E52" i="5"/>
  <c r="E9" i="5"/>
  <c r="E27" i="5"/>
  <c r="E30" i="5"/>
  <c r="E32" i="5"/>
  <c r="E43" i="5"/>
  <c r="E49" i="5"/>
  <c r="Y14" i="6"/>
  <c r="D5" i="6"/>
  <c r="D11" i="6"/>
  <c r="D8" i="6"/>
  <c r="D12" i="6"/>
  <c r="D16" i="6"/>
  <c r="D20" i="6"/>
  <c r="D24" i="6"/>
  <c r="D28" i="6"/>
  <c r="D34" i="6"/>
  <c r="D42" i="6"/>
  <c r="D7" i="6"/>
  <c r="D15" i="6"/>
  <c r="D19" i="6"/>
  <c r="D23" i="6"/>
  <c r="D27" i="6"/>
  <c r="D36" i="6"/>
  <c r="D44" i="6"/>
  <c r="D48" i="6"/>
  <c r="D31" i="6"/>
  <c r="D35" i="6"/>
  <c r="D39" i="6"/>
  <c r="D43" i="6"/>
  <c r="D47" i="6"/>
  <c r="D51" i="6"/>
  <c r="H45" i="6" l="1"/>
  <c r="I45" i="6" s="1"/>
  <c r="E35" i="6"/>
  <c r="E36" i="6"/>
  <c r="E15" i="6"/>
  <c r="E28" i="6"/>
  <c r="E12" i="6"/>
  <c r="E11" i="6"/>
  <c r="I9" i="9"/>
  <c r="I17" i="9"/>
  <c r="I21" i="9"/>
  <c r="I29" i="9"/>
  <c r="I41" i="9"/>
  <c r="I45" i="9"/>
  <c r="I49" i="9"/>
  <c r="I53" i="9"/>
  <c r="I12" i="9"/>
  <c r="I20" i="9"/>
  <c r="I24" i="9"/>
  <c r="I33" i="9"/>
  <c r="I36" i="9"/>
  <c r="I44" i="9"/>
  <c r="I52" i="9"/>
  <c r="E45" i="6"/>
  <c r="E37" i="6"/>
  <c r="E40" i="6"/>
  <c r="E17" i="6"/>
  <c r="E22" i="6"/>
  <c r="E14" i="6"/>
  <c r="E47" i="6"/>
  <c r="E39" i="6"/>
  <c r="E31" i="6"/>
  <c r="E44" i="6"/>
  <c r="E27" i="6"/>
  <c r="E19" i="6"/>
  <c r="E7" i="6"/>
  <c r="E34" i="6"/>
  <c r="E24" i="6"/>
  <c r="E16" i="6"/>
  <c r="E8" i="6"/>
  <c r="E5" i="6"/>
  <c r="C5" i="6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I7" i="9"/>
  <c r="I11" i="9"/>
  <c r="I15" i="9"/>
  <c r="I19" i="9"/>
  <c r="I23" i="9"/>
  <c r="I27" i="9"/>
  <c r="I31" i="9"/>
  <c r="I39" i="9"/>
  <c r="I43" i="9"/>
  <c r="I47" i="9"/>
  <c r="I51" i="9"/>
  <c r="I6" i="9"/>
  <c r="I10" i="9"/>
  <c r="I14" i="9"/>
  <c r="I18" i="9"/>
  <c r="I22" i="9"/>
  <c r="I26" i="9"/>
  <c r="I30" i="9"/>
  <c r="I37" i="9"/>
  <c r="I34" i="9"/>
  <c r="I38" i="9"/>
  <c r="I42" i="9"/>
  <c r="I46" i="9"/>
  <c r="I50" i="9"/>
  <c r="E52" i="6"/>
  <c r="E49" i="6"/>
  <c r="E41" i="6"/>
  <c r="E33" i="6"/>
  <c r="E46" i="6"/>
  <c r="E32" i="6"/>
  <c r="E21" i="6"/>
  <c r="E13" i="6"/>
  <c r="E38" i="6"/>
  <c r="E26" i="6"/>
  <c r="E18" i="6"/>
  <c r="E10" i="6"/>
  <c r="E9" i="6"/>
  <c r="E8" i="9"/>
  <c r="E12" i="9"/>
  <c r="E16" i="9"/>
  <c r="E20" i="9"/>
  <c r="E24" i="9"/>
  <c r="E28" i="9"/>
  <c r="E32" i="9"/>
  <c r="E40" i="9"/>
  <c r="E44" i="9"/>
  <c r="E48" i="9"/>
  <c r="E52" i="9"/>
  <c r="E5" i="9"/>
  <c r="C5" i="9"/>
  <c r="E9" i="9"/>
  <c r="E13" i="9"/>
  <c r="E17" i="9"/>
  <c r="E21" i="9"/>
  <c r="E25" i="9"/>
  <c r="E29" i="9"/>
  <c r="E34" i="9"/>
  <c r="E33" i="9"/>
  <c r="E37" i="9"/>
  <c r="E41" i="9"/>
  <c r="E45" i="9"/>
  <c r="E49" i="9"/>
  <c r="E53" i="9"/>
  <c r="H5" i="6"/>
  <c r="H9" i="6"/>
  <c r="H17" i="6"/>
  <c r="H25" i="6"/>
  <c r="H29" i="6"/>
  <c r="H6" i="6"/>
  <c r="H18" i="6"/>
  <c r="H22" i="6"/>
  <c r="H31" i="6"/>
  <c r="H39" i="6"/>
  <c r="H30" i="6"/>
  <c r="H34" i="6"/>
  <c r="H38" i="6"/>
  <c r="H42" i="6"/>
  <c r="H46" i="6"/>
  <c r="H50" i="6"/>
  <c r="H49" i="6"/>
  <c r="H53" i="6"/>
  <c r="H10" i="6"/>
  <c r="H4" i="6"/>
  <c r="H7" i="6"/>
  <c r="H11" i="6"/>
  <c r="H15" i="6"/>
  <c r="H19" i="6"/>
  <c r="H23" i="6"/>
  <c r="H27" i="6"/>
  <c r="H33" i="6"/>
  <c r="H41" i="6"/>
  <c r="H8" i="6"/>
  <c r="H16" i="6"/>
  <c r="H20" i="6"/>
  <c r="H24" i="6"/>
  <c r="H28" i="6"/>
  <c r="H35" i="6"/>
  <c r="H43" i="6"/>
  <c r="H47" i="6"/>
  <c r="H32" i="6"/>
  <c r="H36" i="6"/>
  <c r="H40" i="6"/>
  <c r="H44" i="6"/>
  <c r="H48" i="6"/>
  <c r="H52" i="6"/>
  <c r="H51" i="6"/>
  <c r="E51" i="6"/>
  <c r="E43" i="6"/>
  <c r="E48" i="6"/>
  <c r="E23" i="6"/>
  <c r="E42" i="6"/>
  <c r="E20" i="6"/>
  <c r="I5" i="9"/>
  <c r="G5" i="9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G34" i="9" s="1"/>
  <c r="G35" i="9" s="1"/>
  <c r="G36" i="9" s="1"/>
  <c r="G37" i="9" s="1"/>
  <c r="G38" i="9" s="1"/>
  <c r="G39" i="9" s="1"/>
  <c r="G40" i="9" s="1"/>
  <c r="G41" i="9" s="1"/>
  <c r="G42" i="9" s="1"/>
  <c r="G43" i="9" s="1"/>
  <c r="G44" i="9" s="1"/>
  <c r="G45" i="9" s="1"/>
  <c r="G46" i="9" s="1"/>
  <c r="G47" i="9" s="1"/>
  <c r="G48" i="9" s="1"/>
  <c r="G49" i="9" s="1"/>
  <c r="G50" i="9" s="1"/>
  <c r="G51" i="9" s="1"/>
  <c r="G52" i="9" s="1"/>
  <c r="G53" i="9" s="1"/>
  <c r="I13" i="9"/>
  <c r="I25" i="9"/>
  <c r="I35" i="9"/>
  <c r="I8" i="9"/>
  <c r="I16" i="9"/>
  <c r="I28" i="9"/>
  <c r="I32" i="9"/>
  <c r="I40" i="9"/>
  <c r="I48" i="9"/>
  <c r="E53" i="6"/>
  <c r="E29" i="6"/>
  <c r="E25" i="6"/>
  <c r="E30" i="6"/>
  <c r="E6" i="6"/>
  <c r="E6" i="9"/>
  <c r="C6" i="9"/>
  <c r="E10" i="9"/>
  <c r="E14" i="9"/>
  <c r="E18" i="9"/>
  <c r="E22" i="9"/>
  <c r="E26" i="9"/>
  <c r="E30" i="9"/>
  <c r="E36" i="9"/>
  <c r="E42" i="9"/>
  <c r="E46" i="9"/>
  <c r="E50" i="9"/>
  <c r="E7" i="9"/>
  <c r="C7" i="9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E11" i="9"/>
  <c r="E15" i="9"/>
  <c r="E19" i="9"/>
  <c r="E23" i="9"/>
  <c r="E27" i="9"/>
  <c r="E31" i="9"/>
  <c r="E38" i="9"/>
  <c r="E35" i="9"/>
  <c r="E39" i="9"/>
  <c r="E43" i="9"/>
  <c r="E47" i="9"/>
  <c r="E51" i="9"/>
  <c r="H12" i="6"/>
  <c r="H13" i="6"/>
  <c r="H21" i="6"/>
  <c r="H37" i="6"/>
  <c r="H14" i="6"/>
  <c r="H26" i="6"/>
  <c r="I26" i="6" l="1"/>
  <c r="I37" i="6"/>
  <c r="I13" i="6"/>
  <c r="I48" i="6"/>
  <c r="I40" i="6"/>
  <c r="I28" i="6"/>
  <c r="I20" i="6"/>
  <c r="I33" i="6"/>
  <c r="I15" i="6"/>
  <c r="I7" i="6"/>
  <c r="I49" i="6"/>
  <c r="I46" i="6"/>
  <c r="I30" i="6"/>
  <c r="I18" i="6"/>
  <c r="I17" i="6"/>
  <c r="I51" i="6"/>
  <c r="I32" i="6"/>
  <c r="I43" i="6"/>
  <c r="I8" i="6"/>
  <c r="I23" i="6"/>
  <c r="I10" i="6"/>
  <c r="I38" i="6"/>
  <c r="I31" i="6"/>
  <c r="I29" i="6"/>
  <c r="I5" i="6"/>
  <c r="G5" i="6"/>
  <c r="I14" i="6"/>
  <c r="I21" i="6"/>
  <c r="I12" i="6"/>
  <c r="I52" i="6"/>
  <c r="I44" i="6"/>
  <c r="I36" i="6"/>
  <c r="I47" i="6"/>
  <c r="I35" i="6"/>
  <c r="I24" i="6"/>
  <c r="I16" i="6"/>
  <c r="I41" i="6"/>
  <c r="I27" i="6"/>
  <c r="I19" i="6"/>
  <c r="I11" i="6"/>
  <c r="I53" i="6"/>
  <c r="I50" i="6"/>
  <c r="I42" i="6"/>
  <c r="I34" i="6"/>
  <c r="I39" i="6"/>
  <c r="I22" i="6"/>
  <c r="I6" i="6"/>
  <c r="G6" i="6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I25" i="6"/>
  <c r="I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K2" authorId="0" shapeId="0" xr:uid="{00000000-0006-0000-0400-000001000000}">
      <text>
        <r>
          <rPr>
            <sz val="11"/>
            <color indexed="81"/>
            <rFont val="Calibri"/>
            <family val="2"/>
          </rPr>
          <t xml:space="preserve">U hoeft alleen in de WITTE vakjes iets in te vullen.
</t>
        </r>
      </text>
    </comment>
    <comment ref="P3" authorId="0" shapeId="0" xr:uid="{00000000-0006-0000-0400-000002000000}">
      <text>
        <r>
          <rPr>
            <sz val="11"/>
            <color indexed="81"/>
            <rFont val="Calibri"/>
            <family val="2"/>
          </rPr>
          <t>LET OP:
Bij de 500 m moet u hier DUIZENDSTE seconden invullen, dus drie cijfers.</t>
        </r>
      </text>
    </comment>
    <comment ref="T3" authorId="0" shapeId="0" xr:uid="{00000000-0006-0000-0400-000003000000}">
      <text>
        <r>
          <rPr>
            <sz val="11"/>
            <color indexed="81"/>
            <rFont val="Calibri"/>
            <family val="2"/>
          </rPr>
          <t>LET OP:
Bij de 500 m moet u hier DUIZENDSTE seconden invullen, dus drie cijfers.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K2" authorId="0" shapeId="0" xr:uid="{00000000-0006-0000-0700-000001000000}">
      <text>
        <r>
          <rPr>
            <sz val="11"/>
            <color indexed="81"/>
            <rFont val="Calibri"/>
            <family val="2"/>
          </rPr>
          <t xml:space="preserve">U hoeft alleen in de WITTE vakjes iets in te vullen.
</t>
        </r>
      </text>
    </comment>
    <comment ref="P3" authorId="0" shapeId="0" xr:uid="{00000000-0006-0000-0700-000002000000}">
      <text>
        <r>
          <rPr>
            <sz val="11"/>
            <color indexed="81"/>
            <rFont val="Calibri"/>
            <family val="2"/>
          </rPr>
          <t>LET OP:
Bij de 500 m moet u hier DUIZENDSTE seconden invullen, dus drie cijfers.</t>
        </r>
      </text>
    </comment>
    <comment ref="T3" authorId="0" shapeId="0" xr:uid="{00000000-0006-0000-0700-000003000000}">
      <text>
        <r>
          <rPr>
            <sz val="11"/>
            <color indexed="81"/>
            <rFont val="Calibri"/>
            <family val="2"/>
          </rPr>
          <t>LET OP:
Bij de 500 m moet u hier DUIZENDSTE seconden invullen, dus drie cijfers.</t>
        </r>
      </text>
    </comment>
  </commentList>
</comments>
</file>

<file path=xl/sharedStrings.xml><?xml version="1.0" encoding="utf-8"?>
<sst xmlns="http://schemas.openxmlformats.org/spreadsheetml/2006/main" count="184" uniqueCount="49">
  <si>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</si>
  <si>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</si>
  <si>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</si>
  <si>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</si>
  <si>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</si>
  <si>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</si>
  <si>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</si>
  <si>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</si>
  <si>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voor</t>
  </si>
  <si>
    <t>Heren</t>
  </si>
  <si>
    <t>verschil</t>
  </si>
  <si>
    <t>Voornaam:</t>
  </si>
  <si>
    <t>Achternaam:</t>
  </si>
  <si>
    <t>Land:</t>
  </si>
  <si>
    <t>min</t>
  </si>
  <si>
    <t>sec</t>
  </si>
  <si>
    <t>DQ</t>
  </si>
  <si>
    <t>Tijd</t>
  </si>
  <si>
    <t>ex aequo</t>
  </si>
  <si>
    <t>NED</t>
  </si>
  <si>
    <t>Dames</t>
  </si>
  <si>
    <t>Klassement</t>
  </si>
  <si>
    <t xml:space="preserve">tip &gt;  </t>
  </si>
  <si>
    <t>500 run 1</t>
  </si>
  <si>
    <t>500 run 2</t>
  </si>
  <si>
    <t>na run 1</t>
  </si>
  <si>
    <t>na run 1 en 2</t>
  </si>
  <si>
    <t>run 1</t>
  </si>
  <si>
    <t>run 1 en 2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</si>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</sst>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s.00"/>
    <numFmt numFmtId="166" formatCode="00"/>
    <numFmt numFmtId="167" formatCode="m:ss.00"/>
    <numFmt numFmtId="168" formatCode="m:ss.000"/>
    <numFmt numFmtId="169" formatCode="000"/>
    <numFmt numFmtId="170" formatCode="0.0000"/>
    <numFmt numFmtId="171" formatCode="_-* #,##0.00_-;_-* #,##0.00\-;_-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8"/>
      <name val="Calibri"/>
      <family val="2"/>
      <scheme val="minor"/>
    </font>
    <font>
      <u/>
      <sz val="10"/>
      <color theme="10"/>
      <name val="Arial"/>
      <family val="2"/>
    </font>
    <font>
      <b/>
      <u/>
      <sz val="11"/>
      <color indexed="12"/>
      <name val="Calibri"/>
      <family val="2"/>
      <scheme val="minor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1"/>
      <color indexed="8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/>
      <right style="medium">
        <color indexed="64"/>
      </right>
      <top style="medium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0" fontId="1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5" borderId="0" xfId="5" applyFont="1" applyFill="1"/>
    <xf numFmtId="0" fontId="7" fillId="5" borderId="0" xfId="5" applyFont="1" applyFill="1" applyAlignment="1">
      <alignment horizontal="right"/>
    </xf>
    <xf numFmtId="0" fontId="8" fillId="5" borderId="0" xfId="5" applyFont="1" applyFill="1" applyAlignment="1">
      <alignment horizontal="left"/>
    </xf>
    <xf numFmtId="0" fontId="7" fillId="5" borderId="0" xfId="5" applyFont="1" applyFill="1" applyAlignment="1">
      <alignment horizontal="center"/>
    </xf>
    <xf numFmtId="3" fontId="6" fillId="5" borderId="0" xfId="5" applyNumberFormat="1" applyFont="1" applyFill="1" applyAlignment="1">
      <alignment horizontal="center"/>
    </xf>
    <xf numFmtId="3" fontId="7" fillId="6" borderId="15" xfId="5" applyNumberFormat="1" applyFont="1" applyFill="1" applyBorder="1" applyAlignment="1">
      <alignment horizontal="center"/>
    </xf>
    <xf numFmtId="3" fontId="7" fillId="5" borderId="0" xfId="5" applyNumberFormat="1" applyFont="1" applyFill="1" applyAlignment="1">
      <alignment horizontal="right"/>
    </xf>
    <xf numFmtId="3" fontId="6" fillId="6" borderId="1" xfId="5" applyNumberFormat="1" applyFont="1" applyFill="1" applyBorder="1" applyAlignment="1">
      <alignment horizontal="right"/>
    </xf>
    <xf numFmtId="3" fontId="6" fillId="6" borderId="3" xfId="5" applyNumberFormat="1" applyFont="1" applyFill="1" applyBorder="1" applyAlignment="1">
      <alignment horizontal="right"/>
    </xf>
    <xf numFmtId="3" fontId="6" fillId="6" borderId="2" xfId="5" applyNumberFormat="1" applyFont="1" applyFill="1" applyBorder="1" applyAlignment="1">
      <alignment horizontal="right"/>
    </xf>
    <xf numFmtId="3" fontId="6" fillId="6" borderId="2" xfId="5" applyNumberFormat="1" applyFont="1" applyFill="1" applyBorder="1" applyAlignment="1">
      <alignment horizontal="center"/>
    </xf>
    <xf numFmtId="3" fontId="6" fillId="8" borderId="1" xfId="5" applyNumberFormat="1" applyFont="1" applyFill="1" applyBorder="1" applyAlignment="1">
      <alignment horizontal="center"/>
    </xf>
    <xf numFmtId="164" fontId="6" fillId="8" borderId="3" xfId="5" applyNumberFormat="1" applyFont="1" applyFill="1" applyBorder="1" applyAlignment="1">
      <alignment horizontal="center"/>
    </xf>
    <xf numFmtId="0" fontId="8" fillId="9" borderId="3" xfId="5" applyFont="1" applyFill="1" applyBorder="1" applyAlignment="1">
      <alignment horizontal="left"/>
    </xf>
    <xf numFmtId="0" fontId="7" fillId="8" borderId="19" xfId="5" applyFont="1" applyFill="1" applyBorder="1" applyAlignment="1">
      <alignment horizontal="center"/>
    </xf>
    <xf numFmtId="0" fontId="6" fillId="5" borderId="0" xfId="5" applyFont="1" applyFill="1" applyAlignment="1">
      <alignment horizontal="center"/>
    </xf>
    <xf numFmtId="0" fontId="6" fillId="6" borderId="21" xfId="5" applyFont="1" applyFill="1" applyBorder="1" applyAlignment="1">
      <alignment horizontal="center"/>
    </xf>
    <xf numFmtId="0" fontId="6" fillId="6" borderId="10" xfId="5" applyFont="1" applyFill="1" applyBorder="1" applyAlignment="1">
      <alignment horizontal="left"/>
    </xf>
    <xf numFmtId="0" fontId="6" fillId="6" borderId="12" xfId="5" applyFont="1" applyFill="1" applyBorder="1" applyAlignment="1">
      <alignment horizontal="left"/>
    </xf>
    <xf numFmtId="0" fontId="6" fillId="6" borderId="11" xfId="5" applyFont="1" applyFill="1" applyBorder="1" applyAlignment="1">
      <alignment horizontal="left"/>
    </xf>
    <xf numFmtId="0" fontId="6" fillId="6" borderId="10" xfId="5" applyFont="1" applyFill="1" applyBorder="1" applyAlignment="1">
      <alignment horizontal="center"/>
    </xf>
    <xf numFmtId="0" fontId="6" fillId="6" borderId="11" xfId="5" applyFont="1" applyFill="1" applyBorder="1" applyAlignment="1">
      <alignment horizontal="center"/>
    </xf>
    <xf numFmtId="2" fontId="6" fillId="6" borderId="12" xfId="5" applyNumberFormat="1" applyFont="1" applyFill="1" applyBorder="1" applyAlignment="1">
      <alignment horizontal="center"/>
    </xf>
    <xf numFmtId="2" fontId="6" fillId="6" borderId="11" xfId="5" applyNumberFormat="1" applyFont="1" applyFill="1" applyBorder="1" applyAlignment="1">
      <alignment horizontal="center"/>
    </xf>
    <xf numFmtId="164" fontId="6" fillId="8" borderId="10" xfId="5" applyNumberFormat="1" applyFont="1" applyFill="1" applyBorder="1" applyAlignment="1">
      <alignment horizontal="center"/>
    </xf>
    <xf numFmtId="164" fontId="6" fillId="8" borderId="12" xfId="5" applyNumberFormat="1" applyFont="1" applyFill="1" applyBorder="1" applyAlignment="1">
      <alignment horizontal="center"/>
    </xf>
    <xf numFmtId="0" fontId="8" fillId="9" borderId="5" xfId="5" applyFont="1" applyFill="1" applyBorder="1" applyAlignment="1">
      <alignment horizontal="left"/>
    </xf>
    <xf numFmtId="0" fontId="10" fillId="7" borderId="22" xfId="6" applyFont="1" applyFill="1" applyBorder="1" applyAlignment="1" applyProtection="1">
      <alignment horizontal="center"/>
    </xf>
    <xf numFmtId="0" fontId="6" fillId="0" borderId="0" xfId="5" applyFont="1"/>
    <xf numFmtId="0" fontId="7" fillId="10" borderId="23" xfId="5" applyFont="1" applyFill="1" applyBorder="1" applyAlignment="1">
      <alignment horizontal="right"/>
    </xf>
    <xf numFmtId="0" fontId="7" fillId="10" borderId="0" xfId="5" applyFont="1" applyFill="1" applyAlignment="1">
      <alignment horizontal="left"/>
    </xf>
    <xf numFmtId="165" fontId="7" fillId="10" borderId="24" xfId="5" applyNumberFormat="1" applyFont="1" applyFill="1" applyBorder="1" applyAlignment="1">
      <alignment horizontal="left"/>
    </xf>
    <xf numFmtId="0" fontId="6" fillId="0" borderId="4" xfId="5" applyFont="1" applyBorder="1"/>
    <xf numFmtId="0" fontId="6" fillId="0" borderId="5" xfId="5" applyFont="1" applyBorder="1"/>
    <xf numFmtId="0" fontId="6" fillId="0" borderId="0" xfId="5" applyFont="1" applyAlignment="1">
      <alignment horizontal="left"/>
    </xf>
    <xf numFmtId="166" fontId="6" fillId="0" borderId="0" xfId="5" applyNumberFormat="1" applyFont="1" applyAlignment="1">
      <alignment horizontal="right"/>
    </xf>
    <xf numFmtId="166" fontId="6" fillId="0" borderId="5" xfId="5" applyNumberFormat="1" applyFont="1" applyBorder="1" applyAlignment="1">
      <alignment horizontal="right"/>
    </xf>
    <xf numFmtId="167" fontId="6" fillId="8" borderId="22" xfId="5" applyNumberFormat="1" applyFont="1" applyFill="1" applyBorder="1"/>
    <xf numFmtId="168" fontId="6" fillId="8" borderId="0" xfId="5" applyNumberFormat="1" applyFont="1" applyFill="1"/>
    <xf numFmtId="0" fontId="8" fillId="9" borderId="22" xfId="5" applyFont="1" applyFill="1" applyBorder="1" applyAlignment="1">
      <alignment horizontal="left"/>
    </xf>
    <xf numFmtId="0" fontId="10" fillId="8" borderId="22" xfId="6" applyFont="1" applyFill="1" applyBorder="1" applyAlignment="1" applyProtection="1">
      <alignment horizontal="center"/>
    </xf>
    <xf numFmtId="0" fontId="7" fillId="9" borderId="23" xfId="5" applyFont="1" applyFill="1" applyBorder="1" applyAlignment="1">
      <alignment horizontal="right"/>
    </xf>
    <xf numFmtId="0" fontId="7" fillId="9" borderId="0" xfId="5" applyFont="1" applyFill="1" applyAlignment="1">
      <alignment horizontal="left"/>
    </xf>
    <xf numFmtId="165" fontId="6" fillId="9" borderId="24" xfId="5" applyNumberFormat="1" applyFont="1" applyFill="1" applyBorder="1"/>
    <xf numFmtId="0" fontId="7" fillId="11" borderId="20" xfId="5" applyFont="1" applyFill="1" applyBorder="1" applyAlignment="1">
      <alignment horizontal="right"/>
    </xf>
    <xf numFmtId="0" fontId="7" fillId="11" borderId="11" xfId="5" applyFont="1" applyFill="1" applyBorder="1" applyAlignment="1">
      <alignment horizontal="left"/>
    </xf>
    <xf numFmtId="165" fontId="6" fillId="11" borderId="21" xfId="5" applyNumberFormat="1" applyFont="1" applyFill="1" applyBorder="1"/>
    <xf numFmtId="0" fontId="7" fillId="6" borderId="23" xfId="5" applyFont="1" applyFill="1" applyBorder="1" applyAlignment="1">
      <alignment horizontal="right"/>
    </xf>
    <xf numFmtId="0" fontId="7" fillId="6" borderId="0" xfId="5" applyFont="1" applyFill="1" applyAlignment="1">
      <alignment horizontal="left"/>
    </xf>
    <xf numFmtId="165" fontId="6" fillId="6" borderId="24" xfId="5" applyNumberFormat="1" applyFont="1" applyFill="1" applyBorder="1"/>
    <xf numFmtId="166" fontId="6" fillId="0" borderId="0" xfId="5" applyNumberFormat="1" applyFont="1"/>
    <xf numFmtId="166" fontId="6" fillId="0" borderId="5" xfId="5" applyNumberFormat="1" applyFont="1" applyBorder="1"/>
    <xf numFmtId="0" fontId="7" fillId="8" borderId="25" xfId="5" applyFont="1" applyFill="1" applyBorder="1" applyAlignment="1">
      <alignment horizontal="center"/>
    </xf>
    <xf numFmtId="164" fontId="6" fillId="0" borderId="0" xfId="5" applyNumberFormat="1" applyFont="1" applyAlignment="1">
      <alignment horizontal="left"/>
    </xf>
    <xf numFmtId="0" fontId="7" fillId="6" borderId="26" xfId="5" applyFont="1" applyFill="1" applyBorder="1" applyAlignment="1">
      <alignment horizontal="right"/>
    </xf>
    <xf numFmtId="0" fontId="7" fillId="6" borderId="27" xfId="5" applyFont="1" applyFill="1" applyBorder="1" applyAlignment="1">
      <alignment horizontal="left"/>
    </xf>
    <xf numFmtId="165" fontId="6" fillId="6" borderId="28" xfId="5" applyNumberFormat="1" applyFont="1" applyFill="1" applyBorder="1"/>
    <xf numFmtId="0" fontId="6" fillId="0" borderId="10" xfId="5" applyFont="1" applyBorder="1"/>
    <xf numFmtId="0" fontId="6" fillId="0" borderId="12" xfId="5" applyFont="1" applyBorder="1"/>
    <xf numFmtId="0" fontId="6" fillId="0" borderId="11" xfId="5" applyFont="1" applyBorder="1" applyAlignment="1">
      <alignment horizontal="left"/>
    </xf>
    <xf numFmtId="166" fontId="6" fillId="0" borderId="11" xfId="5" applyNumberFormat="1" applyFont="1" applyBorder="1"/>
    <xf numFmtId="166" fontId="6" fillId="0" borderId="12" xfId="5" applyNumberFormat="1" applyFont="1" applyBorder="1"/>
    <xf numFmtId="166" fontId="6" fillId="0" borderId="12" xfId="5" applyNumberFormat="1" applyFont="1" applyBorder="1" applyAlignment="1">
      <alignment horizontal="right"/>
    </xf>
    <xf numFmtId="0" fontId="7" fillId="5" borderId="0" xfId="5" applyFont="1" applyFill="1"/>
    <xf numFmtId="0" fontId="6" fillId="5" borderId="0" xfId="5" applyFont="1" applyFill="1" applyAlignment="1">
      <alignment horizontal="right"/>
    </xf>
    <xf numFmtId="2" fontId="6" fillId="5" borderId="0" xfId="5" applyNumberFormat="1" applyFont="1" applyFill="1" applyAlignment="1">
      <alignment horizontal="right"/>
    </xf>
    <xf numFmtId="2" fontId="7" fillId="5" borderId="0" xfId="5" applyNumberFormat="1" applyFont="1" applyFill="1" applyAlignment="1">
      <alignment horizontal="right"/>
    </xf>
    <xf numFmtId="0" fontId="6" fillId="5" borderId="0" xfId="5" applyFont="1" applyFill="1" applyAlignment="1">
      <alignment horizontal="left"/>
    </xf>
    <xf numFmtId="2" fontId="6" fillId="6" borderId="15" xfId="5" applyNumberFormat="1" applyFont="1" applyFill="1" applyBorder="1" applyAlignment="1">
      <alignment horizontal="center"/>
    </xf>
    <xf numFmtId="2" fontId="7" fillId="6" borderId="15" xfId="5" applyNumberFormat="1" applyFont="1" applyFill="1" applyBorder="1" applyAlignment="1">
      <alignment horizontal="center"/>
    </xf>
    <xf numFmtId="3" fontId="6" fillId="6" borderId="2" xfId="5" applyNumberFormat="1" applyFont="1" applyFill="1" applyBorder="1" applyAlignment="1">
      <alignment horizontal="left"/>
    </xf>
    <xf numFmtId="3" fontId="7" fillId="6" borderId="3" xfId="5" applyNumberFormat="1" applyFont="1" applyFill="1" applyBorder="1" applyAlignment="1">
      <alignment horizontal="center"/>
    </xf>
    <xf numFmtId="2" fontId="6" fillId="6" borderId="21" xfId="5" applyNumberFormat="1" applyFont="1" applyFill="1" applyBorder="1" applyAlignment="1">
      <alignment horizontal="center"/>
    </xf>
    <xf numFmtId="0" fontId="6" fillId="6" borderId="10" xfId="5" applyFont="1" applyFill="1" applyBorder="1" applyAlignment="1">
      <alignment horizontal="right"/>
    </xf>
    <xf numFmtId="0" fontId="6" fillId="6" borderId="11" xfId="5" applyFont="1" applyFill="1" applyBorder="1" applyAlignment="1">
      <alignment horizontal="right"/>
    </xf>
    <xf numFmtId="164" fontId="6" fillId="6" borderId="12" xfId="5" applyNumberFormat="1" applyFont="1" applyFill="1" applyBorder="1" applyAlignment="1">
      <alignment horizontal="right"/>
    </xf>
    <xf numFmtId="2" fontId="6" fillId="10" borderId="24" xfId="5" applyNumberFormat="1" applyFont="1" applyFill="1" applyBorder="1" applyAlignment="1">
      <alignment horizontal="left"/>
    </xf>
    <xf numFmtId="0" fontId="6" fillId="0" borderId="4" xfId="5" applyFont="1" applyBorder="1" applyAlignment="1">
      <alignment horizontal="right"/>
    </xf>
    <xf numFmtId="169" fontId="6" fillId="0" borderId="5" xfId="5" applyNumberFormat="1" applyFont="1" applyBorder="1" applyAlignment="1">
      <alignment horizontal="right"/>
    </xf>
    <xf numFmtId="2" fontId="6" fillId="8" borderId="22" xfId="5" applyNumberFormat="1" applyFont="1" applyFill="1" applyBorder="1"/>
    <xf numFmtId="170" fontId="6" fillId="8" borderId="0" xfId="5" applyNumberFormat="1" applyFont="1" applyFill="1"/>
    <xf numFmtId="164" fontId="6" fillId="8" borderId="22" xfId="5" applyNumberFormat="1" applyFont="1" applyFill="1" applyBorder="1"/>
    <xf numFmtId="2" fontId="6" fillId="9" borderId="24" xfId="5" applyNumberFormat="1" applyFont="1" applyFill="1" applyBorder="1"/>
    <xf numFmtId="2" fontId="6" fillId="11" borderId="21" xfId="5" applyNumberFormat="1" applyFont="1" applyFill="1" applyBorder="1"/>
    <xf numFmtId="0" fontId="6" fillId="6" borderId="23" xfId="5" applyFont="1" applyFill="1" applyBorder="1" applyAlignment="1">
      <alignment horizontal="right"/>
    </xf>
    <xf numFmtId="0" fontId="6" fillId="6" borderId="0" xfId="5" applyFont="1" applyFill="1" applyAlignment="1">
      <alignment horizontal="left"/>
    </xf>
    <xf numFmtId="2" fontId="6" fillId="6" borderId="24" xfId="5" applyNumberFormat="1" applyFont="1" applyFill="1" applyBorder="1"/>
    <xf numFmtId="164" fontId="6" fillId="0" borderId="4" xfId="5" applyNumberFormat="1" applyFont="1" applyBorder="1"/>
    <xf numFmtId="164" fontId="6" fillId="0" borderId="5" xfId="5" applyNumberFormat="1" applyFont="1" applyBorder="1"/>
    <xf numFmtId="0" fontId="6" fillId="6" borderId="26" xfId="5" applyFont="1" applyFill="1" applyBorder="1" applyAlignment="1">
      <alignment horizontal="right"/>
    </xf>
    <xf numFmtId="0" fontId="6" fillId="6" borderId="27" xfId="5" applyFont="1" applyFill="1" applyBorder="1" applyAlignment="1">
      <alignment horizontal="left"/>
    </xf>
    <xf numFmtId="2" fontId="6" fillId="6" borderId="28" xfId="5" applyNumberFormat="1" applyFont="1" applyFill="1" applyBorder="1"/>
    <xf numFmtId="0" fontId="6" fillId="0" borderId="10" xfId="5" applyFont="1" applyBorder="1" applyAlignment="1">
      <alignment horizontal="right"/>
    </xf>
    <xf numFmtId="166" fontId="6" fillId="0" borderId="11" xfId="5" applyNumberFormat="1" applyFont="1" applyBorder="1" applyAlignment="1">
      <alignment horizontal="right"/>
    </xf>
    <xf numFmtId="169" fontId="6" fillId="0" borderId="12" xfId="5" applyNumberFormat="1" applyFont="1" applyBorder="1" applyAlignment="1">
      <alignment horizontal="right"/>
    </xf>
    <xf numFmtId="0" fontId="7" fillId="5" borderId="0" xfId="5" applyFont="1" applyFill="1" applyAlignment="1">
      <alignment horizontal="left"/>
    </xf>
    <xf numFmtId="0" fontId="2" fillId="12" borderId="0" xfId="1" applyFont="1" applyFill="1"/>
    <xf numFmtId="0" fontId="16" fillId="13" borderId="6" xfId="2" applyFont="1" applyFill="1" applyBorder="1" applyAlignment="1">
      <alignment horizontal="center" vertical="center"/>
    </xf>
    <xf numFmtId="0" fontId="2" fillId="12" borderId="0" xfId="1" applyFont="1" applyFill="1" applyAlignment="1">
      <alignment vertical="center"/>
    </xf>
    <xf numFmtId="0" fontId="2" fillId="0" borderId="1" xfId="1" applyFont="1" applyBorder="1"/>
    <xf numFmtId="0" fontId="12" fillId="0" borderId="2" xfId="1" applyFont="1" applyBorder="1"/>
    <xf numFmtId="0" fontId="2" fillId="0" borderId="2" xfId="1" applyFont="1" applyBorder="1" applyAlignment="1">
      <alignment horizontal="center"/>
    </xf>
    <xf numFmtId="0" fontId="12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3" fillId="0" borderId="0" xfId="1" applyFont="1"/>
    <xf numFmtId="0" fontId="13" fillId="0" borderId="5" xfId="1" applyFont="1" applyBorder="1"/>
    <xf numFmtId="0" fontId="12" fillId="0" borderId="0" xfId="1" applyFont="1"/>
    <xf numFmtId="0" fontId="12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8" fillId="4" borderId="8" xfId="9" applyFont="1" applyFill="1" applyBorder="1" applyAlignment="1" applyProtection="1">
      <alignment horizontal="center"/>
    </xf>
    <xf numFmtId="0" fontId="18" fillId="3" borderId="0" xfId="10" applyFont="1" applyFill="1" applyBorder="1" applyAlignment="1" applyProtection="1">
      <alignment horizontal="center"/>
    </xf>
    <xf numFmtId="0" fontId="3" fillId="3" borderId="0" xfId="11" quotePrefix="1" applyFill="1" applyBorder="1" applyAlignment="1" applyProtection="1">
      <alignment horizontal="left" indent="1"/>
    </xf>
    <xf numFmtId="0" fontId="5" fillId="3" borderId="29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3" fontId="7" fillId="6" borderId="13" xfId="5" applyNumberFormat="1" applyFont="1" applyFill="1" applyBorder="1" applyAlignment="1">
      <alignment horizontal="center"/>
    </xf>
    <xf numFmtId="3" fontId="7" fillId="6" borderId="14" xfId="5" applyNumberFormat="1" applyFont="1" applyFill="1" applyBorder="1" applyAlignment="1">
      <alignment horizontal="center"/>
    </xf>
    <xf numFmtId="3" fontId="7" fillId="7" borderId="16" xfId="5" applyNumberFormat="1" applyFont="1" applyFill="1" applyBorder="1" applyAlignment="1">
      <alignment horizontal="center"/>
    </xf>
    <xf numFmtId="3" fontId="7" fillId="7" borderId="17" xfId="5" applyNumberFormat="1" applyFont="1" applyFill="1" applyBorder="1" applyAlignment="1">
      <alignment horizontal="center"/>
    </xf>
    <xf numFmtId="3" fontId="7" fillId="7" borderId="18" xfId="5" applyNumberFormat="1" applyFont="1" applyFill="1" applyBorder="1" applyAlignment="1">
      <alignment horizontal="center"/>
    </xf>
    <xf numFmtId="0" fontId="7" fillId="6" borderId="20" xfId="5" applyFont="1" applyFill="1" applyBorder="1" applyAlignment="1">
      <alignment horizontal="center"/>
    </xf>
    <xf numFmtId="0" fontId="7" fillId="6" borderId="11" xfId="5" applyFont="1" applyFill="1" applyBorder="1" applyAlignment="1">
      <alignment horizontal="center"/>
    </xf>
    <xf numFmtId="3" fontId="6" fillId="6" borderId="13" xfId="5" applyNumberFormat="1" applyFont="1" applyFill="1" applyBorder="1" applyAlignment="1">
      <alignment horizontal="center"/>
    </xf>
    <xf numFmtId="3" fontId="6" fillId="6" borderId="14" xfId="5" applyNumberFormat="1" applyFont="1" applyFill="1" applyBorder="1" applyAlignment="1">
      <alignment horizontal="center"/>
    </xf>
    <xf numFmtId="0" fontId="6" fillId="6" borderId="20" xfId="5" applyFont="1" applyFill="1" applyBorder="1" applyAlignment="1">
      <alignment horizontal="center"/>
    </xf>
    <xf numFmtId="0" fontId="6" fillId="6" borderId="11" xfId="5" applyFont="1" applyFill="1" applyBorder="1" applyAlignment="1">
      <alignment horizontal="center"/>
    </xf>
  </cellXfs>
  <cellStyles count="12">
    <cellStyle name="Hyperlink" xfId="6" builtinId="8"/>
    <cellStyle name="Hyperlink 2" xfId="3" xr:uid="{00000000-0005-0000-0000-000001000000}"/>
    <cellStyle name="Hyperlink 2 2" xfId="10" xr:uid="{4219A9AE-6AA6-44D4-B4A5-B7E3794D1C8F}"/>
    <cellStyle name="Hyperlink 2 2 2" xfId="11" xr:uid="{E3542841-FB85-43A5-9376-32EE415D5BE8}"/>
    <cellStyle name="Hyperlink 3" xfId="9" xr:uid="{7E02BD9F-AC6B-4227-BD19-82F317B1B6EC}"/>
    <cellStyle name="Hyperlink_#Auteursrecht" xfId="4" xr:uid="{00000000-0005-0000-0000-000002000000}"/>
    <cellStyle name="Komma 2" xfId="7" xr:uid="{00000000-0005-0000-0000-000003000000}"/>
    <cellStyle name="Standaard" xfId="0" builtinId="0"/>
    <cellStyle name="Standaard 2" xfId="8" xr:uid="{00000000-0005-0000-0000-000005000000}"/>
    <cellStyle name="Standaard_#Auteursrecht" xfId="1" xr:uid="{00000000-0005-0000-0000-000006000000}"/>
    <cellStyle name="Standaard_Auteursrecht" xfId="2" xr:uid="{00000000-0005-0000-0000-000007000000}"/>
    <cellStyle name="Standaard_Schaatsen" xfId="5" xr:uid="{00000000-0005-0000-0000-000008000000}"/>
  </cellStyles>
  <dxfs count="103"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indexed="47"/>
      </font>
    </dxf>
    <dxf>
      <font>
        <color indexed="22"/>
      </font>
    </dxf>
    <dxf>
      <fill>
        <patternFill>
          <bgColor rgb="FFCCFFFF"/>
        </patternFill>
      </fill>
    </dxf>
    <dxf>
      <font>
        <strike val="0"/>
        <color indexed="51"/>
        <name val="Cambria"/>
        <scheme val="none"/>
      </font>
    </dxf>
    <dxf>
      <font>
        <condense val="0"/>
        <extend val="0"/>
        <color indexed="41"/>
      </font>
    </dxf>
    <dxf>
      <font>
        <color indexed="47"/>
      </font>
    </dxf>
    <dxf>
      <font>
        <color indexed="22"/>
      </font>
    </dxf>
    <dxf>
      <fill>
        <patternFill>
          <bgColor rgb="FFCCFFFF"/>
        </patternFill>
      </fill>
    </dxf>
    <dxf>
      <font>
        <strike val="0"/>
        <color indexed="51"/>
        <name val="Cambria"/>
        <scheme val="none"/>
      </font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FFCC99"/>
      </font>
    </dxf>
    <dxf>
      <font>
        <color rgb="FFC0C0C0"/>
      </font>
    </dxf>
    <dxf>
      <fill>
        <patternFill>
          <bgColor rgb="FFCCFFFF"/>
        </patternFill>
      </fill>
    </dxf>
    <dxf>
      <font>
        <strike val="0"/>
        <color rgb="FFFFCC00"/>
        <name val="Cambria"/>
        <scheme val="none"/>
      </font>
    </dxf>
    <dxf>
      <font>
        <condense val="0"/>
        <extend val="0"/>
        <color indexed="41"/>
      </font>
    </dxf>
    <dxf>
      <fill>
        <patternFill>
          <bgColor rgb="FFCCFFFF"/>
        </patternFill>
      </fill>
    </dxf>
    <dxf>
      <font>
        <color indexed="22"/>
      </font>
    </dxf>
    <dxf>
      <font>
        <color rgb="FFFFCC99"/>
      </font>
    </dxf>
    <dxf>
      <fill>
        <patternFill>
          <bgColor rgb="FFCCFFFF"/>
        </patternFill>
      </fill>
    </dxf>
    <dxf>
      <font>
        <strike val="0"/>
        <color rgb="FFFFCC00"/>
        <name val="Cambria"/>
        <scheme val="none"/>
      </font>
    </dxf>
    <dxf>
      <font>
        <condense val="0"/>
        <extend val="0"/>
        <color indexed="41"/>
      </font>
    </dxf>
    <dxf>
      <font>
        <color rgb="FFC0C0C0"/>
      </font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  <dxf>
      <font>
        <color auto="1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ndense val="0"/>
        <extend val="0"/>
        <color indexed="47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ndense val="0"/>
        <extend val="0"/>
        <color indexed="22"/>
      </font>
    </dxf>
    <dxf>
      <font>
        <strike val="0"/>
        <color rgb="FFFFCC00"/>
        <name val="Cambria"/>
        <scheme val="none"/>
      </font>
    </dxf>
    <dxf>
      <fill>
        <patternFill>
          <bgColor rgb="FFCCFFFF"/>
        </patternFill>
      </fill>
    </dxf>
    <dxf>
      <font>
        <condense val="0"/>
        <extend val="0"/>
        <color indexed="4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C5DBB1-7573-4259-949E-6A2A1AFD6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AC63087-3E70-46FF-AA36-8396D993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017/Het_Complete_Boek_Excel_voor_professionals_5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7C98-848C-4C50-953C-6865889E92E0}">
  <sheetPr codeName="Blad1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22"/>
    <col min="2" max="2" width="1.140625" style="122" customWidth="1"/>
    <col min="3" max="3" width="3.7109375" style="122" customWidth="1"/>
    <col min="4" max="4" width="67.5703125" style="122" bestFit="1" customWidth="1"/>
    <col min="5" max="5" width="3.7109375" style="122" customWidth="1"/>
    <col min="6" max="6" width="1.140625" style="122" customWidth="1"/>
    <col min="7" max="7" width="9.140625" style="122"/>
    <col min="8" max="8" width="8.140625" style="122" customWidth="1"/>
    <col min="9" max="9" width="2.7109375" style="122" customWidth="1"/>
    <col min="10" max="12" width="9.140625" style="122"/>
    <col min="13" max="13" width="2.7109375" style="122" customWidth="1"/>
    <col min="14" max="258" width="9.140625" style="122"/>
    <col min="259" max="259" width="0.85546875" style="122" customWidth="1"/>
    <col min="260" max="260" width="3.7109375" style="122" customWidth="1"/>
    <col min="261" max="261" width="67.5703125" style="122" bestFit="1" customWidth="1"/>
    <col min="262" max="262" width="3.7109375" style="122" customWidth="1"/>
    <col min="263" max="263" width="0.85546875" style="122" customWidth="1"/>
    <col min="264" max="514" width="9.140625" style="122"/>
    <col min="515" max="515" width="0.85546875" style="122" customWidth="1"/>
    <col min="516" max="516" width="3.7109375" style="122" customWidth="1"/>
    <col min="517" max="517" width="67.5703125" style="122" bestFit="1" customWidth="1"/>
    <col min="518" max="518" width="3.7109375" style="122" customWidth="1"/>
    <col min="519" max="519" width="0.85546875" style="122" customWidth="1"/>
    <col min="520" max="770" width="9.140625" style="122"/>
    <col min="771" max="771" width="0.85546875" style="122" customWidth="1"/>
    <col min="772" max="772" width="3.7109375" style="122" customWidth="1"/>
    <col min="773" max="773" width="67.5703125" style="122" bestFit="1" customWidth="1"/>
    <col min="774" max="774" width="3.7109375" style="122" customWidth="1"/>
    <col min="775" max="775" width="0.85546875" style="122" customWidth="1"/>
    <col min="776" max="1026" width="9.140625" style="122"/>
    <col min="1027" max="1027" width="0.85546875" style="122" customWidth="1"/>
    <col min="1028" max="1028" width="3.7109375" style="122" customWidth="1"/>
    <col min="1029" max="1029" width="67.5703125" style="122" bestFit="1" customWidth="1"/>
    <col min="1030" max="1030" width="3.7109375" style="122" customWidth="1"/>
    <col min="1031" max="1031" width="0.85546875" style="122" customWidth="1"/>
    <col min="1032" max="1282" width="9.140625" style="122"/>
    <col min="1283" max="1283" width="0.85546875" style="122" customWidth="1"/>
    <col min="1284" max="1284" width="3.7109375" style="122" customWidth="1"/>
    <col min="1285" max="1285" width="67.5703125" style="122" bestFit="1" customWidth="1"/>
    <col min="1286" max="1286" width="3.7109375" style="122" customWidth="1"/>
    <col min="1287" max="1287" width="0.85546875" style="122" customWidth="1"/>
    <col min="1288" max="1538" width="9.140625" style="122"/>
    <col min="1539" max="1539" width="0.85546875" style="122" customWidth="1"/>
    <col min="1540" max="1540" width="3.7109375" style="122" customWidth="1"/>
    <col min="1541" max="1541" width="67.5703125" style="122" bestFit="1" customWidth="1"/>
    <col min="1542" max="1542" width="3.7109375" style="122" customWidth="1"/>
    <col min="1543" max="1543" width="0.85546875" style="122" customWidth="1"/>
    <col min="1544" max="1794" width="9.140625" style="122"/>
    <col min="1795" max="1795" width="0.85546875" style="122" customWidth="1"/>
    <col min="1796" max="1796" width="3.7109375" style="122" customWidth="1"/>
    <col min="1797" max="1797" width="67.5703125" style="122" bestFit="1" customWidth="1"/>
    <col min="1798" max="1798" width="3.7109375" style="122" customWidth="1"/>
    <col min="1799" max="1799" width="0.85546875" style="122" customWidth="1"/>
    <col min="1800" max="2050" width="9.140625" style="122"/>
    <col min="2051" max="2051" width="0.85546875" style="122" customWidth="1"/>
    <col min="2052" max="2052" width="3.7109375" style="122" customWidth="1"/>
    <col min="2053" max="2053" width="67.5703125" style="122" bestFit="1" customWidth="1"/>
    <col min="2054" max="2054" width="3.7109375" style="122" customWidth="1"/>
    <col min="2055" max="2055" width="0.85546875" style="122" customWidth="1"/>
    <col min="2056" max="2306" width="9.140625" style="122"/>
    <col min="2307" max="2307" width="0.85546875" style="122" customWidth="1"/>
    <col min="2308" max="2308" width="3.7109375" style="122" customWidth="1"/>
    <col min="2309" max="2309" width="67.5703125" style="122" bestFit="1" customWidth="1"/>
    <col min="2310" max="2310" width="3.7109375" style="122" customWidth="1"/>
    <col min="2311" max="2311" width="0.85546875" style="122" customWidth="1"/>
    <col min="2312" max="2562" width="9.140625" style="122"/>
    <col min="2563" max="2563" width="0.85546875" style="122" customWidth="1"/>
    <col min="2564" max="2564" width="3.7109375" style="122" customWidth="1"/>
    <col min="2565" max="2565" width="67.5703125" style="122" bestFit="1" customWidth="1"/>
    <col min="2566" max="2566" width="3.7109375" style="122" customWidth="1"/>
    <col min="2567" max="2567" width="0.85546875" style="122" customWidth="1"/>
    <col min="2568" max="2818" width="9.140625" style="122"/>
    <col min="2819" max="2819" width="0.85546875" style="122" customWidth="1"/>
    <col min="2820" max="2820" width="3.7109375" style="122" customWidth="1"/>
    <col min="2821" max="2821" width="67.5703125" style="122" bestFit="1" customWidth="1"/>
    <col min="2822" max="2822" width="3.7109375" style="122" customWidth="1"/>
    <col min="2823" max="2823" width="0.85546875" style="122" customWidth="1"/>
    <col min="2824" max="3074" width="9.140625" style="122"/>
    <col min="3075" max="3075" width="0.85546875" style="122" customWidth="1"/>
    <col min="3076" max="3076" width="3.7109375" style="122" customWidth="1"/>
    <col min="3077" max="3077" width="67.5703125" style="122" bestFit="1" customWidth="1"/>
    <col min="3078" max="3078" width="3.7109375" style="122" customWidth="1"/>
    <col min="3079" max="3079" width="0.85546875" style="122" customWidth="1"/>
    <col min="3080" max="3330" width="9.140625" style="122"/>
    <col min="3331" max="3331" width="0.85546875" style="122" customWidth="1"/>
    <col min="3332" max="3332" width="3.7109375" style="122" customWidth="1"/>
    <col min="3333" max="3333" width="67.5703125" style="122" bestFit="1" customWidth="1"/>
    <col min="3334" max="3334" width="3.7109375" style="122" customWidth="1"/>
    <col min="3335" max="3335" width="0.85546875" style="122" customWidth="1"/>
    <col min="3336" max="3586" width="9.140625" style="122"/>
    <col min="3587" max="3587" width="0.85546875" style="122" customWidth="1"/>
    <col min="3588" max="3588" width="3.7109375" style="122" customWidth="1"/>
    <col min="3589" max="3589" width="67.5703125" style="122" bestFit="1" customWidth="1"/>
    <col min="3590" max="3590" width="3.7109375" style="122" customWidth="1"/>
    <col min="3591" max="3591" width="0.85546875" style="122" customWidth="1"/>
    <col min="3592" max="3842" width="9.140625" style="122"/>
    <col min="3843" max="3843" width="0.85546875" style="122" customWidth="1"/>
    <col min="3844" max="3844" width="3.7109375" style="122" customWidth="1"/>
    <col min="3845" max="3845" width="67.5703125" style="122" bestFit="1" customWidth="1"/>
    <col min="3846" max="3846" width="3.7109375" style="122" customWidth="1"/>
    <col min="3847" max="3847" width="0.85546875" style="122" customWidth="1"/>
    <col min="3848" max="4098" width="9.140625" style="122"/>
    <col min="4099" max="4099" width="0.85546875" style="122" customWidth="1"/>
    <col min="4100" max="4100" width="3.7109375" style="122" customWidth="1"/>
    <col min="4101" max="4101" width="67.5703125" style="122" bestFit="1" customWidth="1"/>
    <col min="4102" max="4102" width="3.7109375" style="122" customWidth="1"/>
    <col min="4103" max="4103" width="0.85546875" style="122" customWidth="1"/>
    <col min="4104" max="4354" width="9.140625" style="122"/>
    <col min="4355" max="4355" width="0.85546875" style="122" customWidth="1"/>
    <col min="4356" max="4356" width="3.7109375" style="122" customWidth="1"/>
    <col min="4357" max="4357" width="67.5703125" style="122" bestFit="1" customWidth="1"/>
    <col min="4358" max="4358" width="3.7109375" style="122" customWidth="1"/>
    <col min="4359" max="4359" width="0.85546875" style="122" customWidth="1"/>
    <col min="4360" max="4610" width="9.140625" style="122"/>
    <col min="4611" max="4611" width="0.85546875" style="122" customWidth="1"/>
    <col min="4612" max="4612" width="3.7109375" style="122" customWidth="1"/>
    <col min="4613" max="4613" width="67.5703125" style="122" bestFit="1" customWidth="1"/>
    <col min="4614" max="4614" width="3.7109375" style="122" customWidth="1"/>
    <col min="4615" max="4615" width="0.85546875" style="122" customWidth="1"/>
    <col min="4616" max="4866" width="9.140625" style="122"/>
    <col min="4867" max="4867" width="0.85546875" style="122" customWidth="1"/>
    <col min="4868" max="4868" width="3.7109375" style="122" customWidth="1"/>
    <col min="4869" max="4869" width="67.5703125" style="122" bestFit="1" customWidth="1"/>
    <col min="4870" max="4870" width="3.7109375" style="122" customWidth="1"/>
    <col min="4871" max="4871" width="0.85546875" style="122" customWidth="1"/>
    <col min="4872" max="5122" width="9.140625" style="122"/>
    <col min="5123" max="5123" width="0.85546875" style="122" customWidth="1"/>
    <col min="5124" max="5124" width="3.7109375" style="122" customWidth="1"/>
    <col min="5125" max="5125" width="67.5703125" style="122" bestFit="1" customWidth="1"/>
    <col min="5126" max="5126" width="3.7109375" style="122" customWidth="1"/>
    <col min="5127" max="5127" width="0.85546875" style="122" customWidth="1"/>
    <col min="5128" max="5378" width="9.140625" style="122"/>
    <col min="5379" max="5379" width="0.85546875" style="122" customWidth="1"/>
    <col min="5380" max="5380" width="3.7109375" style="122" customWidth="1"/>
    <col min="5381" max="5381" width="67.5703125" style="122" bestFit="1" customWidth="1"/>
    <col min="5382" max="5382" width="3.7109375" style="122" customWidth="1"/>
    <col min="5383" max="5383" width="0.85546875" style="122" customWidth="1"/>
    <col min="5384" max="5634" width="9.140625" style="122"/>
    <col min="5635" max="5635" width="0.85546875" style="122" customWidth="1"/>
    <col min="5636" max="5636" width="3.7109375" style="122" customWidth="1"/>
    <col min="5637" max="5637" width="67.5703125" style="122" bestFit="1" customWidth="1"/>
    <col min="5638" max="5638" width="3.7109375" style="122" customWidth="1"/>
    <col min="5639" max="5639" width="0.85546875" style="122" customWidth="1"/>
    <col min="5640" max="5890" width="9.140625" style="122"/>
    <col min="5891" max="5891" width="0.85546875" style="122" customWidth="1"/>
    <col min="5892" max="5892" width="3.7109375" style="122" customWidth="1"/>
    <col min="5893" max="5893" width="67.5703125" style="122" bestFit="1" customWidth="1"/>
    <col min="5894" max="5894" width="3.7109375" style="122" customWidth="1"/>
    <col min="5895" max="5895" width="0.85546875" style="122" customWidth="1"/>
    <col min="5896" max="6146" width="9.140625" style="122"/>
    <col min="6147" max="6147" width="0.85546875" style="122" customWidth="1"/>
    <col min="6148" max="6148" width="3.7109375" style="122" customWidth="1"/>
    <col min="6149" max="6149" width="67.5703125" style="122" bestFit="1" customWidth="1"/>
    <col min="6150" max="6150" width="3.7109375" style="122" customWidth="1"/>
    <col min="6151" max="6151" width="0.85546875" style="122" customWidth="1"/>
    <col min="6152" max="6402" width="9.140625" style="122"/>
    <col min="6403" max="6403" width="0.85546875" style="122" customWidth="1"/>
    <col min="6404" max="6404" width="3.7109375" style="122" customWidth="1"/>
    <col min="6405" max="6405" width="67.5703125" style="122" bestFit="1" customWidth="1"/>
    <col min="6406" max="6406" width="3.7109375" style="122" customWidth="1"/>
    <col min="6407" max="6407" width="0.85546875" style="122" customWidth="1"/>
    <col min="6408" max="6658" width="9.140625" style="122"/>
    <col min="6659" max="6659" width="0.85546875" style="122" customWidth="1"/>
    <col min="6660" max="6660" width="3.7109375" style="122" customWidth="1"/>
    <col min="6661" max="6661" width="67.5703125" style="122" bestFit="1" customWidth="1"/>
    <col min="6662" max="6662" width="3.7109375" style="122" customWidth="1"/>
    <col min="6663" max="6663" width="0.85546875" style="122" customWidth="1"/>
    <col min="6664" max="6914" width="9.140625" style="122"/>
    <col min="6915" max="6915" width="0.85546875" style="122" customWidth="1"/>
    <col min="6916" max="6916" width="3.7109375" style="122" customWidth="1"/>
    <col min="6917" max="6917" width="67.5703125" style="122" bestFit="1" customWidth="1"/>
    <col min="6918" max="6918" width="3.7109375" style="122" customWidth="1"/>
    <col min="6919" max="6919" width="0.85546875" style="122" customWidth="1"/>
    <col min="6920" max="7170" width="9.140625" style="122"/>
    <col min="7171" max="7171" width="0.85546875" style="122" customWidth="1"/>
    <col min="7172" max="7172" width="3.7109375" style="122" customWidth="1"/>
    <col min="7173" max="7173" width="67.5703125" style="122" bestFit="1" customWidth="1"/>
    <col min="7174" max="7174" width="3.7109375" style="122" customWidth="1"/>
    <col min="7175" max="7175" width="0.85546875" style="122" customWidth="1"/>
    <col min="7176" max="7426" width="9.140625" style="122"/>
    <col min="7427" max="7427" width="0.85546875" style="122" customWidth="1"/>
    <col min="7428" max="7428" width="3.7109375" style="122" customWidth="1"/>
    <col min="7429" max="7429" width="67.5703125" style="122" bestFit="1" customWidth="1"/>
    <col min="7430" max="7430" width="3.7109375" style="122" customWidth="1"/>
    <col min="7431" max="7431" width="0.85546875" style="122" customWidth="1"/>
    <col min="7432" max="7682" width="9.140625" style="122"/>
    <col min="7683" max="7683" width="0.85546875" style="122" customWidth="1"/>
    <col min="7684" max="7684" width="3.7109375" style="122" customWidth="1"/>
    <col min="7685" max="7685" width="67.5703125" style="122" bestFit="1" customWidth="1"/>
    <col min="7686" max="7686" width="3.7109375" style="122" customWidth="1"/>
    <col min="7687" max="7687" width="0.85546875" style="122" customWidth="1"/>
    <col min="7688" max="7938" width="9.140625" style="122"/>
    <col min="7939" max="7939" width="0.85546875" style="122" customWidth="1"/>
    <col min="7940" max="7940" width="3.7109375" style="122" customWidth="1"/>
    <col min="7941" max="7941" width="67.5703125" style="122" bestFit="1" customWidth="1"/>
    <col min="7942" max="7942" width="3.7109375" style="122" customWidth="1"/>
    <col min="7943" max="7943" width="0.85546875" style="122" customWidth="1"/>
    <col min="7944" max="8194" width="9.140625" style="122"/>
    <col min="8195" max="8195" width="0.85546875" style="122" customWidth="1"/>
    <col min="8196" max="8196" width="3.7109375" style="122" customWidth="1"/>
    <col min="8197" max="8197" width="67.5703125" style="122" bestFit="1" customWidth="1"/>
    <col min="8198" max="8198" width="3.7109375" style="122" customWidth="1"/>
    <col min="8199" max="8199" width="0.85546875" style="122" customWidth="1"/>
    <col min="8200" max="8450" width="9.140625" style="122"/>
    <col min="8451" max="8451" width="0.85546875" style="122" customWidth="1"/>
    <col min="8452" max="8452" width="3.7109375" style="122" customWidth="1"/>
    <col min="8453" max="8453" width="67.5703125" style="122" bestFit="1" customWidth="1"/>
    <col min="8454" max="8454" width="3.7109375" style="122" customWidth="1"/>
    <col min="8455" max="8455" width="0.85546875" style="122" customWidth="1"/>
    <col min="8456" max="8706" width="9.140625" style="122"/>
    <col min="8707" max="8707" width="0.85546875" style="122" customWidth="1"/>
    <col min="8708" max="8708" width="3.7109375" style="122" customWidth="1"/>
    <col min="8709" max="8709" width="67.5703125" style="122" bestFit="1" customWidth="1"/>
    <col min="8710" max="8710" width="3.7109375" style="122" customWidth="1"/>
    <col min="8711" max="8711" width="0.85546875" style="122" customWidth="1"/>
    <col min="8712" max="8962" width="9.140625" style="122"/>
    <col min="8963" max="8963" width="0.85546875" style="122" customWidth="1"/>
    <col min="8964" max="8964" width="3.7109375" style="122" customWidth="1"/>
    <col min="8965" max="8965" width="67.5703125" style="122" bestFit="1" customWidth="1"/>
    <col min="8966" max="8966" width="3.7109375" style="122" customWidth="1"/>
    <col min="8967" max="8967" width="0.85546875" style="122" customWidth="1"/>
    <col min="8968" max="9218" width="9.140625" style="122"/>
    <col min="9219" max="9219" width="0.85546875" style="122" customWidth="1"/>
    <col min="9220" max="9220" width="3.7109375" style="122" customWidth="1"/>
    <col min="9221" max="9221" width="67.5703125" style="122" bestFit="1" customWidth="1"/>
    <col min="9222" max="9222" width="3.7109375" style="122" customWidth="1"/>
    <col min="9223" max="9223" width="0.85546875" style="122" customWidth="1"/>
    <col min="9224" max="9474" width="9.140625" style="122"/>
    <col min="9475" max="9475" width="0.85546875" style="122" customWidth="1"/>
    <col min="9476" max="9476" width="3.7109375" style="122" customWidth="1"/>
    <col min="9477" max="9477" width="67.5703125" style="122" bestFit="1" customWidth="1"/>
    <col min="9478" max="9478" width="3.7109375" style="122" customWidth="1"/>
    <col min="9479" max="9479" width="0.85546875" style="122" customWidth="1"/>
    <col min="9480" max="9730" width="9.140625" style="122"/>
    <col min="9731" max="9731" width="0.85546875" style="122" customWidth="1"/>
    <col min="9732" max="9732" width="3.7109375" style="122" customWidth="1"/>
    <col min="9733" max="9733" width="67.5703125" style="122" bestFit="1" customWidth="1"/>
    <col min="9734" max="9734" width="3.7109375" style="122" customWidth="1"/>
    <col min="9735" max="9735" width="0.85546875" style="122" customWidth="1"/>
    <col min="9736" max="9986" width="9.140625" style="122"/>
    <col min="9987" max="9987" width="0.85546875" style="122" customWidth="1"/>
    <col min="9988" max="9988" width="3.7109375" style="122" customWidth="1"/>
    <col min="9989" max="9989" width="67.5703125" style="122" bestFit="1" customWidth="1"/>
    <col min="9990" max="9990" width="3.7109375" style="122" customWidth="1"/>
    <col min="9991" max="9991" width="0.85546875" style="122" customWidth="1"/>
    <col min="9992" max="10242" width="9.140625" style="122"/>
    <col min="10243" max="10243" width="0.85546875" style="122" customWidth="1"/>
    <col min="10244" max="10244" width="3.7109375" style="122" customWidth="1"/>
    <col min="10245" max="10245" width="67.5703125" style="122" bestFit="1" customWidth="1"/>
    <col min="10246" max="10246" width="3.7109375" style="122" customWidth="1"/>
    <col min="10247" max="10247" width="0.85546875" style="122" customWidth="1"/>
    <col min="10248" max="10498" width="9.140625" style="122"/>
    <col min="10499" max="10499" width="0.85546875" style="122" customWidth="1"/>
    <col min="10500" max="10500" width="3.7109375" style="122" customWidth="1"/>
    <col min="10501" max="10501" width="67.5703125" style="122" bestFit="1" customWidth="1"/>
    <col min="10502" max="10502" width="3.7109375" style="122" customWidth="1"/>
    <col min="10503" max="10503" width="0.85546875" style="122" customWidth="1"/>
    <col min="10504" max="10754" width="9.140625" style="122"/>
    <col min="10755" max="10755" width="0.85546875" style="122" customWidth="1"/>
    <col min="10756" max="10756" width="3.7109375" style="122" customWidth="1"/>
    <col min="10757" max="10757" width="67.5703125" style="122" bestFit="1" customWidth="1"/>
    <col min="10758" max="10758" width="3.7109375" style="122" customWidth="1"/>
    <col min="10759" max="10759" width="0.85546875" style="122" customWidth="1"/>
    <col min="10760" max="11010" width="9.140625" style="122"/>
    <col min="11011" max="11011" width="0.85546875" style="122" customWidth="1"/>
    <col min="11012" max="11012" width="3.7109375" style="122" customWidth="1"/>
    <col min="11013" max="11013" width="67.5703125" style="122" bestFit="1" customWidth="1"/>
    <col min="11014" max="11014" width="3.7109375" style="122" customWidth="1"/>
    <col min="11015" max="11015" width="0.85546875" style="122" customWidth="1"/>
    <col min="11016" max="11266" width="9.140625" style="122"/>
    <col min="11267" max="11267" width="0.85546875" style="122" customWidth="1"/>
    <col min="11268" max="11268" width="3.7109375" style="122" customWidth="1"/>
    <col min="11269" max="11269" width="67.5703125" style="122" bestFit="1" customWidth="1"/>
    <col min="11270" max="11270" width="3.7109375" style="122" customWidth="1"/>
    <col min="11271" max="11271" width="0.85546875" style="122" customWidth="1"/>
    <col min="11272" max="11522" width="9.140625" style="122"/>
    <col min="11523" max="11523" width="0.85546875" style="122" customWidth="1"/>
    <col min="11524" max="11524" width="3.7109375" style="122" customWidth="1"/>
    <col min="11525" max="11525" width="67.5703125" style="122" bestFit="1" customWidth="1"/>
    <col min="11526" max="11526" width="3.7109375" style="122" customWidth="1"/>
    <col min="11527" max="11527" width="0.85546875" style="122" customWidth="1"/>
    <col min="11528" max="11778" width="9.140625" style="122"/>
    <col min="11779" max="11779" width="0.85546875" style="122" customWidth="1"/>
    <col min="11780" max="11780" width="3.7109375" style="122" customWidth="1"/>
    <col min="11781" max="11781" width="67.5703125" style="122" bestFit="1" customWidth="1"/>
    <col min="11782" max="11782" width="3.7109375" style="122" customWidth="1"/>
    <col min="11783" max="11783" width="0.85546875" style="122" customWidth="1"/>
    <col min="11784" max="12034" width="9.140625" style="122"/>
    <col min="12035" max="12035" width="0.85546875" style="122" customWidth="1"/>
    <col min="12036" max="12036" width="3.7109375" style="122" customWidth="1"/>
    <col min="12037" max="12037" width="67.5703125" style="122" bestFit="1" customWidth="1"/>
    <col min="12038" max="12038" width="3.7109375" style="122" customWidth="1"/>
    <col min="12039" max="12039" width="0.85546875" style="122" customWidth="1"/>
    <col min="12040" max="12290" width="9.140625" style="122"/>
    <col min="12291" max="12291" width="0.85546875" style="122" customWidth="1"/>
    <col min="12292" max="12292" width="3.7109375" style="122" customWidth="1"/>
    <col min="12293" max="12293" width="67.5703125" style="122" bestFit="1" customWidth="1"/>
    <col min="12294" max="12294" width="3.7109375" style="122" customWidth="1"/>
    <col min="12295" max="12295" width="0.85546875" style="122" customWidth="1"/>
    <col min="12296" max="12546" width="9.140625" style="122"/>
    <col min="12547" max="12547" width="0.85546875" style="122" customWidth="1"/>
    <col min="12548" max="12548" width="3.7109375" style="122" customWidth="1"/>
    <col min="12549" max="12549" width="67.5703125" style="122" bestFit="1" customWidth="1"/>
    <col min="12550" max="12550" width="3.7109375" style="122" customWidth="1"/>
    <col min="12551" max="12551" width="0.85546875" style="122" customWidth="1"/>
    <col min="12552" max="12802" width="9.140625" style="122"/>
    <col min="12803" max="12803" width="0.85546875" style="122" customWidth="1"/>
    <col min="12804" max="12804" width="3.7109375" style="122" customWidth="1"/>
    <col min="12805" max="12805" width="67.5703125" style="122" bestFit="1" customWidth="1"/>
    <col min="12806" max="12806" width="3.7109375" style="122" customWidth="1"/>
    <col min="12807" max="12807" width="0.85546875" style="122" customWidth="1"/>
    <col min="12808" max="13058" width="9.140625" style="122"/>
    <col min="13059" max="13059" width="0.85546875" style="122" customWidth="1"/>
    <col min="13060" max="13060" width="3.7109375" style="122" customWidth="1"/>
    <col min="13061" max="13061" width="67.5703125" style="122" bestFit="1" customWidth="1"/>
    <col min="13062" max="13062" width="3.7109375" style="122" customWidth="1"/>
    <col min="13063" max="13063" width="0.85546875" style="122" customWidth="1"/>
    <col min="13064" max="13314" width="9.140625" style="122"/>
    <col min="13315" max="13315" width="0.85546875" style="122" customWidth="1"/>
    <col min="13316" max="13316" width="3.7109375" style="122" customWidth="1"/>
    <col min="13317" max="13317" width="67.5703125" style="122" bestFit="1" customWidth="1"/>
    <col min="13318" max="13318" width="3.7109375" style="122" customWidth="1"/>
    <col min="13319" max="13319" width="0.85546875" style="122" customWidth="1"/>
    <col min="13320" max="13570" width="9.140625" style="122"/>
    <col min="13571" max="13571" width="0.85546875" style="122" customWidth="1"/>
    <col min="13572" max="13572" width="3.7109375" style="122" customWidth="1"/>
    <col min="13573" max="13573" width="67.5703125" style="122" bestFit="1" customWidth="1"/>
    <col min="13574" max="13574" width="3.7109375" style="122" customWidth="1"/>
    <col min="13575" max="13575" width="0.85546875" style="122" customWidth="1"/>
    <col min="13576" max="13826" width="9.140625" style="122"/>
    <col min="13827" max="13827" width="0.85546875" style="122" customWidth="1"/>
    <col min="13828" max="13828" width="3.7109375" style="122" customWidth="1"/>
    <col min="13829" max="13829" width="67.5703125" style="122" bestFit="1" customWidth="1"/>
    <col min="13830" max="13830" width="3.7109375" style="122" customWidth="1"/>
    <col min="13831" max="13831" width="0.85546875" style="122" customWidth="1"/>
    <col min="13832" max="14082" width="9.140625" style="122"/>
    <col min="14083" max="14083" width="0.85546875" style="122" customWidth="1"/>
    <col min="14084" max="14084" width="3.7109375" style="122" customWidth="1"/>
    <col min="14085" max="14085" width="67.5703125" style="122" bestFit="1" customWidth="1"/>
    <col min="14086" max="14086" width="3.7109375" style="122" customWidth="1"/>
    <col min="14087" max="14087" width="0.85546875" style="122" customWidth="1"/>
    <col min="14088" max="14338" width="9.140625" style="122"/>
    <col min="14339" max="14339" width="0.85546875" style="122" customWidth="1"/>
    <col min="14340" max="14340" width="3.7109375" style="122" customWidth="1"/>
    <col min="14341" max="14341" width="67.5703125" style="122" bestFit="1" customWidth="1"/>
    <col min="14342" max="14342" width="3.7109375" style="122" customWidth="1"/>
    <col min="14343" max="14343" width="0.85546875" style="122" customWidth="1"/>
    <col min="14344" max="14594" width="9.140625" style="122"/>
    <col min="14595" max="14595" width="0.85546875" style="122" customWidth="1"/>
    <col min="14596" max="14596" width="3.7109375" style="122" customWidth="1"/>
    <col min="14597" max="14597" width="67.5703125" style="122" bestFit="1" customWidth="1"/>
    <col min="14598" max="14598" width="3.7109375" style="122" customWidth="1"/>
    <col min="14599" max="14599" width="0.85546875" style="122" customWidth="1"/>
    <col min="14600" max="14850" width="9.140625" style="122"/>
    <col min="14851" max="14851" width="0.85546875" style="122" customWidth="1"/>
    <col min="14852" max="14852" width="3.7109375" style="122" customWidth="1"/>
    <col min="14853" max="14853" width="67.5703125" style="122" bestFit="1" customWidth="1"/>
    <col min="14854" max="14854" width="3.7109375" style="122" customWidth="1"/>
    <col min="14855" max="14855" width="0.85546875" style="122" customWidth="1"/>
    <col min="14856" max="15106" width="9.140625" style="122"/>
    <col min="15107" max="15107" width="0.85546875" style="122" customWidth="1"/>
    <col min="15108" max="15108" width="3.7109375" style="122" customWidth="1"/>
    <col min="15109" max="15109" width="67.5703125" style="122" bestFit="1" customWidth="1"/>
    <col min="15110" max="15110" width="3.7109375" style="122" customWidth="1"/>
    <col min="15111" max="15111" width="0.85546875" style="122" customWidth="1"/>
    <col min="15112" max="15362" width="9.140625" style="122"/>
    <col min="15363" max="15363" width="0.85546875" style="122" customWidth="1"/>
    <col min="15364" max="15364" width="3.7109375" style="122" customWidth="1"/>
    <col min="15365" max="15365" width="67.5703125" style="122" bestFit="1" customWidth="1"/>
    <col min="15366" max="15366" width="3.7109375" style="122" customWidth="1"/>
    <col min="15367" max="15367" width="0.85546875" style="122" customWidth="1"/>
    <col min="15368" max="15618" width="9.140625" style="122"/>
    <col min="15619" max="15619" width="0.85546875" style="122" customWidth="1"/>
    <col min="15620" max="15620" width="3.7109375" style="122" customWidth="1"/>
    <col min="15621" max="15621" width="67.5703125" style="122" bestFit="1" customWidth="1"/>
    <col min="15622" max="15622" width="3.7109375" style="122" customWidth="1"/>
    <col min="15623" max="15623" width="0.85546875" style="122" customWidth="1"/>
    <col min="15624" max="15874" width="9.140625" style="122"/>
    <col min="15875" max="15875" width="0.85546875" style="122" customWidth="1"/>
    <col min="15876" max="15876" width="3.7109375" style="122" customWidth="1"/>
    <col min="15877" max="15877" width="67.5703125" style="122" bestFit="1" customWidth="1"/>
    <col min="15878" max="15878" width="3.7109375" style="122" customWidth="1"/>
    <col min="15879" max="15879" width="0.85546875" style="122" customWidth="1"/>
    <col min="15880" max="16130" width="9.140625" style="122"/>
    <col min="16131" max="16131" width="0.85546875" style="122" customWidth="1"/>
    <col min="16132" max="16132" width="3.7109375" style="122" customWidth="1"/>
    <col min="16133" max="16133" width="67.5703125" style="122" bestFit="1" customWidth="1"/>
    <col min="16134" max="16134" width="3.7109375" style="122" customWidth="1"/>
    <col min="16135" max="16135" width="0.85546875" style="122" customWidth="1"/>
    <col min="16136" max="16384" width="9.140625" style="12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24" customFormat="1" ht="15" customHeight="1" thickBot="1" x14ac:dyDescent="0.3">
      <c r="B4" s="9"/>
      <c r="C4" s="10"/>
      <c r="D4" s="123" t="s">
        <v>0</v>
      </c>
      <c r="E4" s="11"/>
      <c r="F4" s="12"/>
      <c r="H4" s="125"/>
      <c r="I4" s="126"/>
      <c r="J4" s="127"/>
      <c r="K4" s="126"/>
      <c r="L4" s="126"/>
      <c r="M4" s="128"/>
      <c r="N4" s="122"/>
    </row>
    <row r="5" spans="2:14" ht="15" customHeight="1" x14ac:dyDescent="0.25">
      <c r="B5" s="4"/>
      <c r="C5" s="13"/>
      <c r="D5" s="14"/>
      <c r="E5" s="15"/>
      <c r="F5" s="8"/>
      <c r="H5" s="129"/>
      <c r="I5" s="130"/>
      <c r="J5" s="147" t="s">
        <v>29</v>
      </c>
      <c r="K5" s="147"/>
      <c r="L5" s="147"/>
      <c r="M5" s="131"/>
    </row>
    <row r="6" spans="2:14" ht="15" customHeight="1" x14ac:dyDescent="0.25">
      <c r="B6" s="4"/>
      <c r="C6" s="13"/>
      <c r="D6" s="16" t="s">
        <v>1</v>
      </c>
      <c r="E6" s="15"/>
      <c r="F6" s="8"/>
      <c r="H6" s="129"/>
      <c r="I6" s="130"/>
      <c r="J6" s="148" t="s">
        <v>30</v>
      </c>
      <c r="K6" s="148"/>
      <c r="L6" s="148"/>
      <c r="M6" s="131"/>
    </row>
    <row r="7" spans="2:14" ht="15" customHeight="1" x14ac:dyDescent="0.25">
      <c r="B7" s="4"/>
      <c r="C7" s="13"/>
      <c r="D7" s="143" t="s">
        <v>48</v>
      </c>
      <c r="E7" s="15"/>
      <c r="F7" s="8"/>
      <c r="H7" s="129"/>
      <c r="I7" s="130"/>
      <c r="J7" s="149"/>
      <c r="K7" s="149"/>
      <c r="L7" s="149"/>
      <c r="M7" s="131"/>
    </row>
    <row r="8" spans="2:14" ht="15" customHeight="1" x14ac:dyDescent="0.25">
      <c r="B8" s="4"/>
      <c r="C8" s="13"/>
      <c r="D8" s="16"/>
      <c r="E8" s="15"/>
      <c r="F8" s="8"/>
      <c r="H8" s="129"/>
      <c r="I8" s="132"/>
      <c r="J8" s="147" t="s">
        <v>31</v>
      </c>
      <c r="K8" s="147"/>
      <c r="L8" s="147"/>
      <c r="M8" s="133"/>
    </row>
    <row r="9" spans="2:14" ht="15" customHeight="1" x14ac:dyDescent="0.25">
      <c r="B9" s="4"/>
      <c r="C9" s="13"/>
      <c r="D9" s="150" t="s">
        <v>33</v>
      </c>
      <c r="E9" s="15"/>
      <c r="F9" s="8"/>
      <c r="H9" s="129"/>
      <c r="I9" s="134"/>
      <c r="J9" s="148" t="s">
        <v>32</v>
      </c>
      <c r="K9" s="148"/>
      <c r="L9" s="148"/>
      <c r="M9" s="135"/>
    </row>
    <row r="10" spans="2:14" ht="15" customHeight="1" x14ac:dyDescent="0.25">
      <c r="B10" s="4"/>
      <c r="C10" s="13"/>
      <c r="D10" s="150"/>
      <c r="E10" s="15"/>
      <c r="F10" s="8"/>
      <c r="H10" s="136"/>
      <c r="I10" s="137"/>
      <c r="J10" s="137"/>
      <c r="K10" s="137"/>
      <c r="L10" s="137"/>
      <c r="M10" s="138"/>
    </row>
    <row r="11" spans="2:14" ht="15" customHeight="1" x14ac:dyDescent="0.25">
      <c r="B11" s="4"/>
      <c r="C11" s="13"/>
      <c r="D11" s="150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34</v>
      </c>
      <c r="E13" s="15"/>
      <c r="F13" s="8"/>
    </row>
    <row r="14" spans="2:14" ht="15" customHeight="1" x14ac:dyDescent="0.25">
      <c r="B14" s="4"/>
      <c r="C14" s="13"/>
      <c r="D14" s="14" t="s">
        <v>35</v>
      </c>
      <c r="E14" s="15"/>
      <c r="F14" s="8"/>
    </row>
    <row r="15" spans="2:14" ht="15" customHeight="1" x14ac:dyDescent="0.25">
      <c r="B15" s="4"/>
      <c r="C15" s="13"/>
      <c r="D15" s="139" t="s">
        <v>36</v>
      </c>
      <c r="E15" s="15"/>
      <c r="F15" s="8"/>
    </row>
    <row r="16" spans="2:14" ht="15" customHeight="1" x14ac:dyDescent="0.25">
      <c r="B16" s="4"/>
      <c r="C16" s="13"/>
      <c r="D16" s="139" t="s">
        <v>37</v>
      </c>
      <c r="E16" s="15"/>
      <c r="F16" s="8"/>
    </row>
    <row r="17" spans="2:6" ht="15" customHeight="1" x14ac:dyDescent="0.25">
      <c r="B17" s="4"/>
      <c r="C17" s="13"/>
      <c r="D17" s="139" t="s">
        <v>38</v>
      </c>
      <c r="E17" s="15"/>
      <c r="F17" s="8"/>
    </row>
    <row r="18" spans="2:6" ht="15" customHeight="1" x14ac:dyDescent="0.25">
      <c r="B18" s="4"/>
      <c r="C18" s="13"/>
      <c r="D18" s="144" t="s">
        <v>39</v>
      </c>
      <c r="E18" s="15"/>
      <c r="F18" s="8"/>
    </row>
    <row r="19" spans="2:6" ht="15" customHeight="1" x14ac:dyDescent="0.25">
      <c r="B19" s="4"/>
      <c r="C19" s="13"/>
      <c r="D19" s="14" t="s">
        <v>40</v>
      </c>
      <c r="E19" s="15"/>
      <c r="F19" s="8"/>
    </row>
    <row r="20" spans="2:6" ht="15" customHeight="1" x14ac:dyDescent="0.25">
      <c r="B20" s="4"/>
      <c r="C20" s="13"/>
      <c r="D20" s="139" t="s">
        <v>41</v>
      </c>
      <c r="E20" s="15"/>
      <c r="F20" s="8"/>
    </row>
    <row r="21" spans="2:6" ht="15" customHeight="1" x14ac:dyDescent="0.25">
      <c r="B21" s="4"/>
      <c r="C21" s="13"/>
      <c r="D21" s="139" t="s">
        <v>42</v>
      </c>
      <c r="E21" s="15"/>
      <c r="F21" s="8"/>
    </row>
    <row r="22" spans="2:6" ht="15" customHeight="1" x14ac:dyDescent="0.25">
      <c r="B22" s="4"/>
      <c r="C22" s="13"/>
      <c r="D22" s="139" t="s">
        <v>43</v>
      </c>
      <c r="E22" s="15"/>
      <c r="F22" s="8"/>
    </row>
    <row r="23" spans="2:6" ht="15" customHeight="1" x14ac:dyDescent="0.25">
      <c r="B23" s="4"/>
      <c r="C23" s="13"/>
      <c r="D23" s="139" t="s">
        <v>44</v>
      </c>
      <c r="E23" s="15"/>
      <c r="F23" s="8"/>
    </row>
    <row r="24" spans="2:6" ht="15" customHeight="1" x14ac:dyDescent="0.25">
      <c r="B24" s="4"/>
      <c r="C24" s="13"/>
      <c r="D24" s="14" t="s">
        <v>45</v>
      </c>
      <c r="E24" s="15"/>
      <c r="F24" s="8"/>
    </row>
    <row r="25" spans="2:6" ht="15" customHeight="1" x14ac:dyDescent="0.25">
      <c r="B25" s="4"/>
      <c r="C25" s="13"/>
      <c r="D25" s="140" t="s">
        <v>46</v>
      </c>
      <c r="E25" s="15"/>
      <c r="F25" s="8"/>
    </row>
    <row r="26" spans="2:6" ht="15" customHeight="1" x14ac:dyDescent="0.25">
      <c r="B26" s="4"/>
      <c r="C26" s="13"/>
      <c r="D26" s="14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41" t="s">
        <v>4</v>
      </c>
      <c r="E30" s="15"/>
      <c r="F30" s="8"/>
    </row>
    <row r="31" spans="2:6" ht="15" customHeight="1" x14ac:dyDescent="0.25">
      <c r="B31" s="4"/>
      <c r="C31" s="13"/>
      <c r="D31" s="19" t="s">
        <v>47</v>
      </c>
      <c r="E31" s="15"/>
      <c r="F31" s="8"/>
    </row>
    <row r="32" spans="2:6" ht="15" customHeight="1" x14ac:dyDescent="0.25">
      <c r="B32" s="4"/>
      <c r="C32" s="13"/>
      <c r="D32" s="14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45" t="s">
        <v>7</v>
      </c>
      <c r="E34" s="15"/>
      <c r="F34" s="8"/>
    </row>
    <row r="35" spans="2:6" ht="15" customHeight="1" x14ac:dyDescent="0.25">
      <c r="B35" s="4"/>
      <c r="C35" s="21"/>
      <c r="D35" s="146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dCgLlZsMEiDwLXfEw8DW0zCX1WOraUPM5UfrvFdFt76cIwKwxZQYqOIqBx2ltDuAtnmZl4hq0wtOP9sjKP3bpA==" saltValue="Yv1L+BNnuwNNKSqLxwz/V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D16D400-4141-4BF5-BF05-1C90E34A6B4F}"/>
    <hyperlink ref="D28" r:id="rId2" xr:uid="{2358BCEB-C8C5-4550-A44F-D50412E2A27C}"/>
    <hyperlink ref="D18" r:id="rId3" display="* plaats daarbij een link naar www.exceltekstenuitleg.nl " xr:uid="{5E36D882-2F61-4151-A54F-3BDCCA4FCDD9}"/>
    <hyperlink ref="D32" r:id="rId4" xr:uid="{F029E53F-55CF-4236-BCB6-F1F770EBF805}"/>
    <hyperlink ref="D7" r:id="rId5" display="Excel voor Professionals, Vijfde Editie (2021 en 365)" xr:uid="{F92A587D-8709-40EF-B878-7DF94FA7300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53"/>
  <sheetViews>
    <sheetView topLeftCell="B1" zoomScaleNormal="100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5.5703125" style="89" bestFit="1" customWidth="1"/>
    <col min="8" max="8" width="11.85546875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3.7109375" style="26" bestFit="1" customWidth="1"/>
    <col min="14" max="14" width="8.7109375" style="26" customWidth="1"/>
    <col min="15" max="15" width="10.57031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1500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53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#VALUE!</v>
      </c>
      <c r="E4" s="57"/>
      <c r="G4" s="58"/>
      <c r="H4" s="59"/>
      <c r="I4" s="60" t="s">
        <v>19</v>
      </c>
      <c r="J4" s="58">
        <v>4</v>
      </c>
      <c r="K4" s="61">
        <v>26</v>
      </c>
      <c r="L4" s="62">
        <v>30</v>
      </c>
      <c r="M4" s="62"/>
      <c r="N4" s="63">
        <f>IF(SUM(J4:L4)=0,"",(J4+(K4+ L4/100)/60)/60/24)</f>
        <v>3.0821759259259261E-3</v>
      </c>
      <c r="O4" s="64" t="e">
        <f>IF(SUM(J4:L4)=0,"",N4+CODE(H4)/2400000000+CODE(G4)/240000000000)</f>
        <v>#VALUE!</v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#VALUE!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 t="shared" ref="N5:N53" si="3">IF(SUM(J5:L5)=0,"",(J5+(K5+ L5/100)/60)/60/24)</f>
        <v/>
      </c>
      <c r="O5" s="64" t="str">
        <f t="shared" ref="O5:O53" si="4">IF(SUM(J5:L5)=0,"",N5+CODE(H5)/2400000000+CODE(G5)/240000000000)</f>
        <v/>
      </c>
      <c r="P5" s="65" t="str">
        <f t="shared" ref="P5:P53" si="5"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#VALUE!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si="3"/>
        <v/>
      </c>
      <c r="O6" s="64" t="str">
        <f t="shared" si="4"/>
        <v/>
      </c>
      <c r="P6" s="65" t="str">
        <f t="shared" si="5"/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#VALUE!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#VALUE!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#VALUE!</v>
      </c>
      <c r="E9" s="75" t="str">
        <f t="shared" si="2"/>
        <v/>
      </c>
      <c r="G9" s="58"/>
      <c r="H9" s="59"/>
      <c r="I9" s="60"/>
      <c r="J9" s="58"/>
      <c r="K9" s="61"/>
      <c r="L9" s="62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#VALUE!</v>
      </c>
      <c r="E10" s="75" t="str">
        <f t="shared" si="2"/>
        <v/>
      </c>
      <c r="G10" s="58"/>
      <c r="H10" s="59"/>
      <c r="I10" s="60"/>
      <c r="J10" s="58"/>
      <c r="K10" s="76"/>
      <c r="L10" s="77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#VALUE!</v>
      </c>
      <c r="E11" s="75" t="str">
        <f t="shared" si="2"/>
        <v/>
      </c>
      <c r="G11" s="58"/>
      <c r="H11" s="59"/>
      <c r="I11" s="60"/>
      <c r="J11" s="58"/>
      <c r="K11" s="76"/>
      <c r="L11" s="77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#VALUE!</v>
      </c>
      <c r="E12" s="75" t="str">
        <f t="shared" si="2"/>
        <v/>
      </c>
      <c r="G12" s="58"/>
      <c r="H12" s="59"/>
      <c r="I12" s="60"/>
      <c r="J12" s="58"/>
      <c r="K12" s="61"/>
      <c r="L12" s="62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#VALUE!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#VALUE!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#VALUE!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#VALUE!</v>
      </c>
      <c r="E16" s="75" t="str">
        <f t="shared" si="2"/>
        <v/>
      </c>
      <c r="G16" s="58"/>
      <c r="H16" s="59"/>
      <c r="I16" s="60"/>
      <c r="J16" s="58"/>
      <c r="K16" s="76"/>
      <c r="L16" s="77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#VALUE!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#VALUE!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#VALUE!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#VALUE!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#VALUE!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#VALUE!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#VALUE!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#VALUE!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#VALUE!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#VALUE!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#VALUE!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#VALUE!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#VALUE!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#VALUE!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#VALUE!</v>
      </c>
      <c r="E31" s="75" t="str">
        <f t="shared" si="2"/>
        <v/>
      </c>
      <c r="G31" s="58"/>
      <c r="H31" s="59"/>
      <c r="I31" s="79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#VALUE!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#VALUE!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#VALUE!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#VALUE!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#VALUE!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#VALUE!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#VALUE!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#VALUE!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#VALUE!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#VALUE!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#VALUE!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#VALUE!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#VALUE!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#VALUE!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#VALUE!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#VALUE!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#VALUE!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#VALUE!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#VALUE!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#VALUE!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#VALUE!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#VALUE!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102" priority="13" stopIfTrue="1">
      <formula>ISERROR($D7)</formula>
    </cfRule>
  </conditionalFormatting>
  <conditionalFormatting sqref="C4:E4">
    <cfRule type="expression" dxfId="101" priority="11" stopIfTrue="1">
      <formula>COUNT($L$4:$L$53)+COUNTIF($M$4:$M$53,"*")&lt;COUNTIF($G$4:$G$53,"*")</formula>
    </cfRule>
    <cfRule type="expression" dxfId="100" priority="12" stopIfTrue="1">
      <formula>ISERROR($D4)</formula>
    </cfRule>
  </conditionalFormatting>
  <conditionalFormatting sqref="C5:E5">
    <cfRule type="expression" dxfId="99" priority="7" stopIfTrue="1">
      <formula>ISERROR($D5)</formula>
    </cfRule>
    <cfRule type="expression" dxfId="98" priority="8" stopIfTrue="1">
      <formula>COUNT($L$4:$L$53)+COUNTIF($M$4:$M$53,"*")&lt;COUNTIF($G$4:$G$53,"*")</formula>
    </cfRule>
  </conditionalFormatting>
  <conditionalFormatting sqref="C6:E6">
    <cfRule type="expression" dxfId="97" priority="4" stopIfTrue="1">
      <formula>COUNT($L$4:$L$53)+COUNTIF($M$4:$M$53,"*")&lt;COUNTIF($G$4:$G$53,"*")</formula>
    </cfRule>
    <cfRule type="expression" dxfId="96" priority="5" stopIfTrue="1">
      <formula>ISERROR($D6)</formula>
    </cfRule>
  </conditionalFormatting>
  <conditionalFormatting sqref="I4:I53">
    <cfRule type="cellIs" dxfId="95" priority="1" stopIfTrue="1" operator="equal">
      <formula>"NED"</formula>
    </cfRule>
  </conditionalFormatting>
  <conditionalFormatting sqref="N4:N53">
    <cfRule type="top10" dxfId="94" priority="10" stopIfTrue="1" bottom="1" rank="3"/>
  </conditionalFormatting>
  <hyperlinks>
    <hyperlink ref="R9" location="'Heren 500'!O4" display="'Heren 500'!O4" xr:uid="{00000000-0004-0000-0100-000000000000}"/>
    <hyperlink ref="R5" location="'Heren 1000'!J4" display="'Heren 1000'!J4" xr:uid="{00000000-0004-0000-0100-000001000000}"/>
    <hyperlink ref="R3" location="'Heren 1500'!J4" display="'Heren 1500'!J4" xr:uid="{00000000-0004-0000-0100-000002000000}"/>
    <hyperlink ref="R7" location="'Heren 5000'!J4" display="'Heren 5000'!J4" xr:uid="{00000000-0004-0000-0100-000003000000}"/>
    <hyperlink ref="R11" location="'Heren 10000'!J4" display="'Heren 10000'!J4" xr:uid="{00000000-0004-0000-0100-000004000000}"/>
    <hyperlink ref="R16" location="'Dames 500'!O4" display="'Dames 500'!O4" xr:uid="{00000000-0004-0000-0100-000005000000}"/>
    <hyperlink ref="R20" location="'Dames 1000'!J4" display="'Dames 1000'!J4" xr:uid="{00000000-0004-0000-0100-000006000000}"/>
    <hyperlink ref="R18" location="'Dames 1500'!J4" display="'Dames 1500'!J4" xr:uid="{00000000-0004-0000-0100-000007000000}"/>
    <hyperlink ref="R22" location="'Dames 3000'!J4" display="'Dames 3000'!J4" xr:uid="{00000000-0004-0000-0100-000008000000}"/>
    <hyperlink ref="R14" location="'Dames 5000'!J4" display="'Dames 5000'!J4" xr:uid="{00000000-0004-0000-0100-000009000000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S53"/>
  <sheetViews>
    <sheetView topLeftCell="B1" zoomScaleNormal="100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5.5703125" style="89" bestFit="1" customWidth="1"/>
    <col min="8" max="8" width="12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3.7109375" style="26" bestFit="1" customWidth="1"/>
    <col min="14" max="14" width="7.140625" style="26" bestFit="1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1000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#NUM!</v>
      </c>
      <c r="E4" s="57"/>
      <c r="G4" s="58"/>
      <c r="H4" s="59"/>
      <c r="I4" s="60" t="s">
        <v>19</v>
      </c>
      <c r="J4" s="58"/>
      <c r="K4" s="61"/>
      <c r="L4" s="62"/>
      <c r="M4" s="62"/>
      <c r="N4" s="63" t="str">
        <f>IF(SUM(J4:L4)=0,"",(J4+(K4+ L4/100)/60)/60/24)</f>
        <v/>
      </c>
      <c r="O4" s="64" t="str">
        <f>IF(SUM(J4:L4)=0,"",N4+CODE(H4)/2400000000+CODE(G4)/240000000000)</f>
        <v/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#NUM!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 t="shared" ref="N5:N53" si="3">IF(SUM(J5:L5)=0,"",(J5+(K5+ L5/100)/60)/60/24)</f>
        <v/>
      </c>
      <c r="O5" s="64" t="str">
        <f t="shared" ref="O5:O53" si="4">IF(SUM(J5:L5)=0,"",N5+CODE(H5)/2400000000+CODE(G5)/240000000000)</f>
        <v/>
      </c>
      <c r="P5" s="65" t="str">
        <f t="shared" ref="P5:P53" si="5">G5&amp;" "&amp;H5</f>
        <v xml:space="preserve"> </v>
      </c>
      <c r="R5" s="53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#NUM!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si="3"/>
        <v/>
      </c>
      <c r="O6" s="64" t="str">
        <f t="shared" si="4"/>
        <v/>
      </c>
      <c r="P6" s="65" t="str">
        <f t="shared" si="5"/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#NUM!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#NUM!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#NUM!</v>
      </c>
      <c r="E9" s="75" t="str">
        <f t="shared" si="2"/>
        <v/>
      </c>
      <c r="G9" s="58"/>
      <c r="H9" s="59"/>
      <c r="I9" s="60"/>
      <c r="J9" s="58"/>
      <c r="K9" s="76"/>
      <c r="L9" s="77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#NUM!</v>
      </c>
      <c r="E10" s="75" t="str">
        <f t="shared" si="2"/>
        <v/>
      </c>
      <c r="G10" s="58"/>
      <c r="H10" s="59"/>
      <c r="I10" s="60"/>
      <c r="J10" s="58"/>
      <c r="K10" s="76"/>
      <c r="L10" s="77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#NUM!</v>
      </c>
      <c r="E11" s="75" t="str">
        <f t="shared" si="2"/>
        <v/>
      </c>
      <c r="G11" s="58"/>
      <c r="H11" s="59"/>
      <c r="I11" s="60"/>
      <c r="J11" s="58"/>
      <c r="K11" s="61"/>
      <c r="L11" s="62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#NUM!</v>
      </c>
      <c r="E12" s="75" t="str">
        <f t="shared" si="2"/>
        <v/>
      </c>
      <c r="G12" s="58"/>
      <c r="H12" s="59"/>
      <c r="I12" s="60"/>
      <c r="J12" s="58"/>
      <c r="K12" s="61"/>
      <c r="L12" s="62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#NUM!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#NUM!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#NUM!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#NUM!</v>
      </c>
      <c r="E16" s="75" t="str">
        <f t="shared" si="2"/>
        <v/>
      </c>
      <c r="G16" s="58"/>
      <c r="H16" s="59"/>
      <c r="I16" s="60"/>
      <c r="J16" s="58"/>
      <c r="K16" s="76"/>
      <c r="L16" s="77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#NUM!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#NUM!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#NUM!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#NUM!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#NUM!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#NUM!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#NUM!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#NUM!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#NUM!</v>
      </c>
      <c r="E25" s="75" t="str">
        <f t="shared" si="2"/>
        <v/>
      </c>
      <c r="G25" s="58"/>
      <c r="H25" s="59"/>
      <c r="I25" s="79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#NUM!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#NUM!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#NUM!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#NUM!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#NUM!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#NUM!</v>
      </c>
      <c r="E31" s="75" t="str">
        <f t="shared" si="2"/>
        <v/>
      </c>
      <c r="G31" s="58"/>
      <c r="H31" s="59"/>
      <c r="I31" s="79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#NUM!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#NUM!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#NUM!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#NUM!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#NUM!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#NUM!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#NUM!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#NUM!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#NUM!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#NUM!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#NUM!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#NUM!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#NUM!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#NUM!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#NUM!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#NUM!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#NUM!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#NUM!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#NUM!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#NUM!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#NUM!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#NUM!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93" priority="34" stopIfTrue="1">
      <formula>ISERROR($D7)</formula>
    </cfRule>
  </conditionalFormatting>
  <conditionalFormatting sqref="C4:E4">
    <cfRule type="expression" dxfId="92" priority="32" stopIfTrue="1">
      <formula>COUNT($L$4:$L$53)+COUNTIF($M$4:$M$53,"*")&lt;COUNTIF($G$4:$G$53,"*")</formula>
    </cfRule>
    <cfRule type="expression" dxfId="91" priority="33" stopIfTrue="1">
      <formula>ISERROR($D4)</formula>
    </cfRule>
  </conditionalFormatting>
  <conditionalFormatting sqref="C5:E5">
    <cfRule type="expression" dxfId="90" priority="28" stopIfTrue="1">
      <formula>ISERROR($D5)</formula>
    </cfRule>
    <cfRule type="expression" dxfId="89" priority="29" stopIfTrue="1">
      <formula>COUNT($L$4:$L$53)+COUNTIF($M$4:$M$53,"*")&lt;COUNTIF($G$4:$G$53,"*")</formula>
    </cfRule>
  </conditionalFormatting>
  <conditionalFormatting sqref="C6:E6">
    <cfRule type="expression" dxfId="88" priority="25" stopIfTrue="1">
      <formula>COUNT($L$4:$L$53)+COUNTIF($M$4:$M$53,"*")&lt;COUNTIF($G$4:$G$53,"*")</formula>
    </cfRule>
    <cfRule type="expression" dxfId="87" priority="26" stopIfTrue="1">
      <formula>ISERROR($D6)</formula>
    </cfRule>
  </conditionalFormatting>
  <conditionalFormatting sqref="I4:I53">
    <cfRule type="cellIs" dxfId="86" priority="1" stopIfTrue="1" operator="equal">
      <formula>"NED"</formula>
    </cfRule>
  </conditionalFormatting>
  <conditionalFormatting sqref="N4:N53">
    <cfRule type="top10" dxfId="85" priority="31" stopIfTrue="1" bottom="1" rank="3"/>
  </conditionalFormatting>
  <hyperlinks>
    <hyperlink ref="R9" location="'Heren 500'!O4" display="'Heren 500'!O4" xr:uid="{00000000-0004-0000-0200-000000000000}"/>
    <hyperlink ref="R5" location="'Heren 1000'!J4" display="'Heren 1000'!J4" xr:uid="{00000000-0004-0000-0200-000001000000}"/>
    <hyperlink ref="R3" location="'Heren 1500'!J4" display="'Heren 1500'!J4" xr:uid="{00000000-0004-0000-0200-000002000000}"/>
    <hyperlink ref="R7" location="'Heren 5000'!J4" display="'Heren 5000'!J4" xr:uid="{00000000-0004-0000-0200-000003000000}"/>
    <hyperlink ref="R11" location="'Heren 10000'!J4" display="'Heren 10000'!J4" xr:uid="{00000000-0004-0000-0200-000004000000}"/>
    <hyperlink ref="R16" location="'Dames 500'!O4" display="'Dames 500'!O4" xr:uid="{00000000-0004-0000-0200-000005000000}"/>
    <hyperlink ref="R20" location="'Dames 1000'!J4" display="'Dames 1000'!J4" xr:uid="{00000000-0004-0000-0200-000006000000}"/>
    <hyperlink ref="R18" location="'Dames 1500'!J4" display="'Dames 1500'!J4" xr:uid="{00000000-0004-0000-0200-000007000000}"/>
    <hyperlink ref="R22" location="'Dames 3000'!J4" display="'Dames 3000'!J4" xr:uid="{00000000-0004-0000-0200-000008000000}"/>
    <hyperlink ref="R14" location="'Dames 5000'!J4" display="'Dames 5000'!J4" xr:uid="{00000000-0004-0000-0200-0000090000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S53"/>
  <sheetViews>
    <sheetView topLeftCell="B1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3.28515625" style="89" bestFit="1" customWidth="1"/>
    <col min="8" max="8" width="12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4" style="26" customWidth="1"/>
    <col min="14" max="14" width="8.7109375" style="26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5000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#VALUE!</v>
      </c>
      <c r="E4" s="57"/>
      <c r="G4" s="58"/>
      <c r="H4" s="59"/>
      <c r="I4" s="60" t="s">
        <v>19</v>
      </c>
      <c r="J4" s="58">
        <v>6</v>
      </c>
      <c r="K4" s="61">
        <v>26</v>
      </c>
      <c r="L4" s="62">
        <v>30</v>
      </c>
      <c r="M4" s="62"/>
      <c r="N4" s="63">
        <f>IF(SUM(J4:L4)=0,"",(J4+(K4+ L4/100)/60)/60/24)</f>
        <v>4.4710648148148149E-3</v>
      </c>
      <c r="O4" s="64" t="e">
        <f>IF(SUM(J4:L4)=0,"",N4+CODE(H4)/2400000000+CODE(G4)/240000000000)</f>
        <v>#VALUE!</v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#VALUE!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76"/>
      <c r="L5" s="77"/>
      <c r="M5" s="62"/>
      <c r="N5" s="63" t="str">
        <f>IF(SUM(J5:L5)=0,"",(J5+(K5+ L5/100)/60)/60/24)</f>
        <v/>
      </c>
      <c r="O5" s="64" t="str">
        <f>IF(SUM(J5:L5)=0,"",N5+CODE(H5)/2400000000+CODE(G5)/240000000000)</f>
        <v/>
      </c>
      <c r="P5" s="65" t="str">
        <f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#VALUE!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ref="N6:N53" si="3">IF(SUM(J6:L6)=0,"",(J6+(K6+ L6/100)/60)/60/24)</f>
        <v/>
      </c>
      <c r="O6" s="64" t="str">
        <f t="shared" ref="O6:O53" si="4">IF(SUM(J6:L6)=0,"",N6+CODE(H6)/2400000000+CODE(G6)/240000000000)</f>
        <v/>
      </c>
      <c r="P6" s="65" t="str">
        <f t="shared" ref="P6:P53" si="5">G6&amp;" "&amp;H6</f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#VALUE!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53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#VALUE!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#VALUE!</v>
      </c>
      <c r="E9" s="75" t="str">
        <f t="shared" si="2"/>
        <v/>
      </c>
      <c r="G9" s="58"/>
      <c r="H9" s="59"/>
      <c r="I9" s="60"/>
      <c r="J9" s="58"/>
      <c r="K9" s="61"/>
      <c r="L9" s="62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#VALUE!</v>
      </c>
      <c r="E10" s="75" t="str">
        <f t="shared" si="2"/>
        <v/>
      </c>
      <c r="G10" s="58"/>
      <c r="H10" s="59"/>
      <c r="I10" s="60"/>
      <c r="J10" s="58"/>
      <c r="K10" s="61"/>
      <c r="L10" s="62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#VALUE!</v>
      </c>
      <c r="E11" s="75" t="str">
        <f t="shared" si="2"/>
        <v/>
      </c>
      <c r="G11" s="58"/>
      <c r="H11" s="59"/>
      <c r="I11" s="60"/>
      <c r="J11" s="58"/>
      <c r="K11" s="61"/>
      <c r="L11" s="62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#VALUE!</v>
      </c>
      <c r="E12" s="75" t="str">
        <f t="shared" si="2"/>
        <v/>
      </c>
      <c r="G12" s="58"/>
      <c r="H12" s="59"/>
      <c r="I12" s="60"/>
      <c r="J12" s="58"/>
      <c r="K12" s="76"/>
      <c r="L12" s="77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#VALUE!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#VALUE!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#VALUE!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#VALUE!</v>
      </c>
      <c r="E16" s="75" t="str">
        <f t="shared" si="2"/>
        <v/>
      </c>
      <c r="G16" s="58"/>
      <c r="H16" s="59"/>
      <c r="I16" s="60"/>
      <c r="J16" s="58"/>
      <c r="K16" s="61"/>
      <c r="L16" s="62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#VALUE!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#VALUE!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#VALUE!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#VALUE!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#VALUE!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#VALUE!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#VALUE!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#VALUE!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#VALUE!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#VALUE!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#VALUE!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#VALUE!</v>
      </c>
      <c r="E28" s="75" t="str">
        <f t="shared" si="2"/>
        <v/>
      </c>
      <c r="G28" s="58"/>
      <c r="H28" s="59"/>
      <c r="I28" s="79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#VALUE!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#VALUE!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#VALUE!</v>
      </c>
      <c r="E31" s="75" t="str">
        <f t="shared" si="2"/>
        <v/>
      </c>
      <c r="G31" s="58"/>
      <c r="H31" s="59"/>
      <c r="I31" s="60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#VALUE!</v>
      </c>
      <c r="E32" s="75" t="str">
        <f t="shared" si="2"/>
        <v/>
      </c>
      <c r="G32" s="58"/>
      <c r="H32" s="59"/>
      <c r="I32" s="79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#VALUE!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#VALUE!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#VALUE!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#VALUE!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#VALUE!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#VALUE!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#VALUE!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#VALUE!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#VALUE!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#VALUE!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#VALUE!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#VALUE!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#VALUE!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#VALUE!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#VALUE!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#VALUE!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#VALUE!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#VALUE!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#VALUE!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#VALUE!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#VALUE!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84" priority="10" stopIfTrue="1">
      <formula>ISERROR($D7)</formula>
    </cfRule>
  </conditionalFormatting>
  <conditionalFormatting sqref="C4:E4">
    <cfRule type="expression" dxfId="83" priority="5" stopIfTrue="1">
      <formula>COUNT($L$4:$L$53)+COUNTIF($M$4:$M$53,"*")&lt;COUNTIF($G$4:$G$53,"*")</formula>
    </cfRule>
    <cfRule type="expression" dxfId="82" priority="9" stopIfTrue="1">
      <formula>ISERROR($D4)</formula>
    </cfRule>
  </conditionalFormatting>
  <conditionalFormatting sqref="C5:E5">
    <cfRule type="expression" dxfId="81" priority="3" stopIfTrue="1">
      <formula>ISERROR($D5)</formula>
    </cfRule>
    <cfRule type="expression" dxfId="80" priority="4" stopIfTrue="1">
      <formula>COUNT($L$4:$L$53)+COUNTIF($M$4:$M$53,"*")&lt;COUNTIF($G$4:$G$53,"*")</formula>
    </cfRule>
  </conditionalFormatting>
  <conditionalFormatting sqref="C6:E6">
    <cfRule type="expression" dxfId="79" priority="1" stopIfTrue="1">
      <formula>COUNT($L$4:$L$53)+COUNTIF($M$4:$M$53,"*")&lt;COUNTIF($G$4:$G$53,"*")</formula>
    </cfRule>
    <cfRule type="expression" dxfId="78" priority="2" stopIfTrue="1">
      <formula>ISERROR($D6)</formula>
    </cfRule>
  </conditionalFormatting>
  <conditionalFormatting sqref="I4:I53">
    <cfRule type="cellIs" dxfId="77" priority="8" stopIfTrue="1" operator="equal">
      <formula>"NED"</formula>
    </cfRule>
  </conditionalFormatting>
  <conditionalFormatting sqref="N4:N53">
    <cfRule type="top10" dxfId="76" priority="6" stopIfTrue="1" bottom="1" rank="3"/>
  </conditionalFormatting>
  <hyperlinks>
    <hyperlink ref="R9" location="'Heren 500'!O4" display="'Heren 500'!O4" xr:uid="{00000000-0004-0000-0300-000000000000}"/>
    <hyperlink ref="R5" location="'Heren 1000'!J4" display="'Heren 1000'!J4" xr:uid="{00000000-0004-0000-0300-000001000000}"/>
    <hyperlink ref="R3" location="'Heren 1500'!J4" display="'Heren 1500'!J4" xr:uid="{00000000-0004-0000-0300-000002000000}"/>
    <hyperlink ref="R7" location="'Heren 5000'!J4" display="'Heren 5000'!J4" xr:uid="{00000000-0004-0000-0300-000003000000}"/>
    <hyperlink ref="R11" location="'Heren 10000'!J4" display="'Heren 10000'!J4" xr:uid="{00000000-0004-0000-0300-000004000000}"/>
    <hyperlink ref="R16" location="'Dames 500'!O4" display="'Dames 500'!O4" xr:uid="{00000000-0004-0000-0300-000005000000}"/>
    <hyperlink ref="R20" location="'Dames 1000'!J4" display="'Dames 1000'!J4" xr:uid="{00000000-0004-0000-0300-000006000000}"/>
    <hyperlink ref="R18" location="'Dames 1500'!J4" display="'Dames 1500'!J4" xr:uid="{00000000-0004-0000-0300-000007000000}"/>
    <hyperlink ref="R22" location="'Dames 3000'!J4" display="'Dames 3000'!J4" xr:uid="{00000000-0004-0000-0300-000008000000}"/>
    <hyperlink ref="R14" location="'Dames 5000'!J4" display="'Dames 5000'!J4" xr:uid="{00000000-0004-0000-0300-000009000000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AB53"/>
  <sheetViews>
    <sheetView topLeftCell="B1" zoomScaleNormal="100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90" bestFit="1" customWidth="1"/>
    <col min="4" max="4" width="22.140625" style="90" customWidth="1"/>
    <col min="5" max="5" width="8.140625" style="91" customWidth="1"/>
    <col min="6" max="6" width="1.7109375" style="27" customWidth="1"/>
    <col min="7" max="7" width="3.7109375" style="27" bestFit="1" customWidth="1"/>
    <col min="8" max="8" width="22.28515625" style="27" bestFit="1" customWidth="1"/>
    <col min="9" max="9" width="8.140625" style="92" customWidth="1"/>
    <col min="10" max="10" width="1.7109375" style="27" customWidth="1"/>
    <col min="11" max="11" width="10.7109375" style="89" bestFit="1" customWidth="1"/>
    <col min="12" max="12" width="15.28515625" style="89" bestFit="1" customWidth="1"/>
    <col min="13" max="13" width="5.5703125" style="121" bestFit="1" customWidth="1"/>
    <col min="14" max="14" width="4.42578125" style="26" bestFit="1" customWidth="1"/>
    <col min="15" max="15" width="3.85546875" style="26" bestFit="1" customWidth="1"/>
    <col min="16" max="16" width="5.5703125" style="26" bestFit="1" customWidth="1"/>
    <col min="17" max="17" width="3.7109375" style="26" bestFit="1" customWidth="1"/>
    <col min="18" max="18" width="4.42578125" style="26" bestFit="1" customWidth="1"/>
    <col min="19" max="19" width="3.85546875" style="26" bestFit="1" customWidth="1"/>
    <col min="20" max="20" width="5.5703125" style="26" bestFit="1" customWidth="1"/>
    <col min="21" max="21" width="4" style="26" customWidth="1"/>
    <col min="22" max="22" width="6.7109375" style="26" customWidth="1"/>
    <col min="23" max="23" width="7.5703125" style="26" hidden="1" customWidth="1" outlineLevel="1"/>
    <col min="24" max="24" width="9.42578125" style="26" bestFit="1" customWidth="1" collapsed="1"/>
    <col min="25" max="25" width="8.42578125" style="26" hidden="1" customWidth="1" outlineLevel="1"/>
    <col min="26" max="26" width="21.5703125" style="28" hidden="1" customWidth="1" outlineLevel="1"/>
    <col min="27" max="27" width="9.28515625" style="26" collapsed="1"/>
    <col min="28" max="28" width="8.7109375" style="29" customWidth="1"/>
    <col min="29" max="16384" width="9.28515625" style="26"/>
  </cols>
  <sheetData>
    <row r="1" spans="1:28" ht="15.75" thickBot="1" x14ac:dyDescent="0.3">
      <c r="K1" s="26"/>
      <c r="L1" s="26"/>
      <c r="M1" s="93"/>
      <c r="Q1" s="28"/>
      <c r="T1" s="28"/>
      <c r="U1" s="28"/>
      <c r="V1" s="28"/>
      <c r="X1" s="28"/>
    </row>
    <row r="2" spans="1:28" s="30" customFormat="1" x14ac:dyDescent="0.25">
      <c r="C2" s="158" t="s">
        <v>21</v>
      </c>
      <c r="D2" s="159"/>
      <c r="E2" s="94"/>
      <c r="F2" s="32"/>
      <c r="G2" s="151" t="str">
        <f>IF(COUNT(T$4:T$53)+COUNTIF(U$4:U$53,"*")&lt;COUNTIF(K$4:K$53,"*"),"Voorlopig ","Eind")&amp;"klassement"</f>
        <v>Eindklassement</v>
      </c>
      <c r="H2" s="152"/>
      <c r="I2" s="95"/>
      <c r="J2" s="32"/>
      <c r="K2" s="33" t="s">
        <v>22</v>
      </c>
      <c r="L2" s="34"/>
      <c r="M2" s="96"/>
      <c r="N2" s="153" t="s">
        <v>23</v>
      </c>
      <c r="O2" s="154"/>
      <c r="P2" s="155"/>
      <c r="Q2" s="97"/>
      <c r="R2" s="153" t="s">
        <v>24</v>
      </c>
      <c r="S2" s="154"/>
      <c r="T2" s="155"/>
      <c r="U2" s="36"/>
      <c r="V2" s="37"/>
      <c r="W2" s="38" t="s">
        <v>8</v>
      </c>
      <c r="X2" s="37"/>
      <c r="Y2" s="38" t="s">
        <v>8</v>
      </c>
      <c r="Z2" s="39"/>
      <c r="AB2" s="40" t="s">
        <v>9</v>
      </c>
    </row>
    <row r="3" spans="1:28" s="41" customFormat="1" x14ac:dyDescent="0.25">
      <c r="C3" s="160" t="s">
        <v>25</v>
      </c>
      <c r="D3" s="161"/>
      <c r="E3" s="98" t="s">
        <v>10</v>
      </c>
      <c r="F3" s="27"/>
      <c r="G3" s="156" t="s">
        <v>26</v>
      </c>
      <c r="H3" s="157"/>
      <c r="I3" s="98" t="s">
        <v>10</v>
      </c>
      <c r="J3" s="27"/>
      <c r="K3" s="43" t="s">
        <v>11</v>
      </c>
      <c r="L3" s="44" t="s">
        <v>12</v>
      </c>
      <c r="M3" s="45" t="s">
        <v>13</v>
      </c>
      <c r="N3" s="99" t="s">
        <v>14</v>
      </c>
      <c r="O3" s="100" t="s">
        <v>15</v>
      </c>
      <c r="P3" s="101">
        <v>1E-3</v>
      </c>
      <c r="Q3" s="48" t="s">
        <v>16</v>
      </c>
      <c r="R3" s="99" t="s">
        <v>14</v>
      </c>
      <c r="S3" s="100" t="s">
        <v>15</v>
      </c>
      <c r="T3" s="101">
        <v>1E-3</v>
      </c>
      <c r="U3" s="49" t="s">
        <v>16</v>
      </c>
      <c r="V3" s="50" t="s">
        <v>27</v>
      </c>
      <c r="W3" s="51" t="s">
        <v>18</v>
      </c>
      <c r="X3" s="50" t="s">
        <v>28</v>
      </c>
      <c r="Y3" s="51" t="s">
        <v>18</v>
      </c>
      <c r="Z3" s="52"/>
      <c r="AB3" s="66">
        <v>1500</v>
      </c>
    </row>
    <row r="4" spans="1:28" x14ac:dyDescent="0.25">
      <c r="A4" s="54">
        <v>1</v>
      </c>
      <c r="C4" s="55">
        <v>1</v>
      </c>
      <c r="D4" s="56" t="e">
        <f t="shared" ref="D4:D53" si="0">VLOOKUP(SMALL(W:W,A4),W:Z,4,0)</f>
        <v>#VALUE!</v>
      </c>
      <c r="E4" s="102"/>
      <c r="G4" s="55">
        <v>1</v>
      </c>
      <c r="H4" s="56" t="e">
        <f t="shared" ref="H4:H53" si="1">VLOOKUP(SMALL(Y:Y,A4),Y:Z,2,0)</f>
        <v>#VALUE!</v>
      </c>
      <c r="I4" s="102"/>
      <c r="K4" s="58"/>
      <c r="L4" s="59"/>
      <c r="M4" s="60" t="s">
        <v>19</v>
      </c>
      <c r="N4" s="103"/>
      <c r="O4" s="61">
        <v>36</v>
      </c>
      <c r="P4" s="104">
        <v>642</v>
      </c>
      <c r="Q4" s="62"/>
      <c r="R4" s="103"/>
      <c r="S4" s="61">
        <v>37</v>
      </c>
      <c r="T4" s="104">
        <v>934</v>
      </c>
      <c r="U4" s="62"/>
      <c r="V4" s="105">
        <f>IF(SUM(N4:P4)=0,"",N4*60+O4+P4/1000)</f>
        <v>36.642000000000003</v>
      </c>
      <c r="W4" s="106" t="e">
        <f>IF(SUM(N4:P4)=0,"",V4+CODE(L4)/100000+CODE(K4)/10000000)</f>
        <v>#VALUE!</v>
      </c>
      <c r="X4" s="107">
        <f>IF(SUM(R4:T4)=0,"",R4*60+S4+T4/1000+V4)</f>
        <v>74.575999999999993</v>
      </c>
      <c r="Y4" s="106" t="e">
        <f>IF(SUM(R4:T4)=0,"",X4-V4+W4)</f>
        <v>#VALUE!</v>
      </c>
      <c r="Z4" s="65" t="str">
        <f>K4&amp;" "&amp;L4</f>
        <v xml:space="preserve"> </v>
      </c>
      <c r="AB4" s="66"/>
    </row>
    <row r="5" spans="1:28" x14ac:dyDescent="0.25">
      <c r="A5" s="54">
        <v>2</v>
      </c>
      <c r="C5" s="67">
        <f t="shared" ref="C5:C53" si="2">IF(SUMIF(Z:Z,D5,V:V)=SUMIF(Z:Z,D4,V:V),C4,A5)</f>
        <v>1</v>
      </c>
      <c r="D5" s="68" t="e">
        <f t="shared" si="0"/>
        <v>#VALUE!</v>
      </c>
      <c r="E5" s="108" t="str">
        <f t="shared" ref="E5:E53" si="3">IF(ISERROR(D5),"",SUMIF(Z:Z,D5,V:V)-SUMIF(Z:Z,D$4,V:V))</f>
        <v/>
      </c>
      <c r="G5" s="67">
        <f t="shared" ref="G5:G53" si="4">IF(SUMIF(Z:Z,H5,X:X)=SUMIF(Z:Z,H4,X:X),G4,A5)</f>
        <v>1</v>
      </c>
      <c r="H5" s="68" t="e">
        <f t="shared" si="1"/>
        <v>#VALUE!</v>
      </c>
      <c r="I5" s="108" t="str">
        <f t="shared" ref="I5:I53" si="5">IF(ISERROR(H5),"",SUMIF(Z:Z,H5,X:X)-SUMIF(Z:Z,H$4,X:X))</f>
        <v/>
      </c>
      <c r="K5" s="58"/>
      <c r="L5" s="59"/>
      <c r="M5" s="60"/>
      <c r="N5" s="103"/>
      <c r="O5" s="61"/>
      <c r="P5" s="104"/>
      <c r="Q5" s="62"/>
      <c r="R5" s="103"/>
      <c r="S5" s="61"/>
      <c r="T5" s="104"/>
      <c r="U5" s="62"/>
      <c r="V5" s="105" t="str">
        <f t="shared" ref="V5:V53" si="6">IF(SUM(N5:P5)=0,"",N5*60+O5+P5/1000)</f>
        <v/>
      </c>
      <c r="W5" s="106" t="str">
        <f t="shared" ref="W5:W53" si="7">IF(SUM(N5:P5)=0,"",V5+CODE(L5)/100000+CODE(K5)/10000000)</f>
        <v/>
      </c>
      <c r="X5" s="107" t="str">
        <f t="shared" ref="X5:X53" si="8">IF(SUM(R5:T5)=0,"",R5*60+S5+T5/1000+V5)</f>
        <v/>
      </c>
      <c r="Y5" s="106" t="str">
        <f t="shared" ref="Y5:Y53" si="9">IF(SUM(R5:T5)=0,"",X5-V5+W5)</f>
        <v/>
      </c>
      <c r="Z5" s="65" t="str">
        <f t="shared" ref="Z5:Z53" si="10">K5&amp;" "&amp;L5</f>
        <v xml:space="preserve"> </v>
      </c>
      <c r="AB5" s="66">
        <v>1000</v>
      </c>
    </row>
    <row r="6" spans="1:28" x14ac:dyDescent="0.25">
      <c r="A6" s="54">
        <v>3</v>
      </c>
      <c r="C6" s="70">
        <f t="shared" si="2"/>
        <v>1</v>
      </c>
      <c r="D6" s="71" t="e">
        <f t="shared" si="0"/>
        <v>#VALUE!</v>
      </c>
      <c r="E6" s="109" t="str">
        <f t="shared" si="3"/>
        <v/>
      </c>
      <c r="G6" s="70">
        <f t="shared" si="4"/>
        <v>1</v>
      </c>
      <c r="H6" s="71" t="e">
        <f t="shared" si="1"/>
        <v>#VALUE!</v>
      </c>
      <c r="I6" s="109" t="str">
        <f t="shared" si="5"/>
        <v/>
      </c>
      <c r="K6" s="58"/>
      <c r="L6" s="59"/>
      <c r="M6" s="60"/>
      <c r="N6" s="103"/>
      <c r="O6" s="61"/>
      <c r="P6" s="104"/>
      <c r="Q6" s="62"/>
      <c r="R6" s="103"/>
      <c r="S6" s="61"/>
      <c r="T6" s="104"/>
      <c r="U6" s="62"/>
      <c r="V6" s="105" t="str">
        <f t="shared" si="6"/>
        <v/>
      </c>
      <c r="W6" s="106" t="str">
        <f t="shared" si="7"/>
        <v/>
      </c>
      <c r="X6" s="107" t="str">
        <f t="shared" si="8"/>
        <v/>
      </c>
      <c r="Y6" s="106" t="str">
        <f t="shared" si="9"/>
        <v/>
      </c>
      <c r="Z6" s="65" t="str">
        <f t="shared" si="10"/>
        <v xml:space="preserve"> </v>
      </c>
      <c r="AB6" s="66"/>
    </row>
    <row r="7" spans="1:28" x14ac:dyDescent="0.25">
      <c r="A7" s="54">
        <v>4</v>
      </c>
      <c r="C7" s="110">
        <f t="shared" si="2"/>
        <v>1</v>
      </c>
      <c r="D7" s="111" t="e">
        <f t="shared" si="0"/>
        <v>#VALUE!</v>
      </c>
      <c r="E7" s="112" t="str">
        <f t="shared" si="3"/>
        <v/>
      </c>
      <c r="G7" s="73">
        <f t="shared" si="4"/>
        <v>1</v>
      </c>
      <c r="H7" s="74" t="e">
        <f t="shared" si="1"/>
        <v>#VALUE!</v>
      </c>
      <c r="I7" s="112" t="str">
        <f t="shared" si="5"/>
        <v/>
      </c>
      <c r="K7" s="58"/>
      <c r="L7" s="59"/>
      <c r="M7" s="60"/>
      <c r="N7" s="103"/>
      <c r="O7" s="61"/>
      <c r="P7" s="104"/>
      <c r="Q7" s="62"/>
      <c r="R7" s="103"/>
      <c r="S7" s="61"/>
      <c r="T7" s="104"/>
      <c r="U7" s="62"/>
      <c r="V7" s="105" t="str">
        <f t="shared" si="6"/>
        <v/>
      </c>
      <c r="W7" s="106" t="str">
        <f t="shared" si="7"/>
        <v/>
      </c>
      <c r="X7" s="107" t="str">
        <f t="shared" si="8"/>
        <v/>
      </c>
      <c r="Y7" s="106" t="str">
        <f t="shared" si="9"/>
        <v/>
      </c>
      <c r="Z7" s="65" t="str">
        <f t="shared" si="10"/>
        <v xml:space="preserve"> </v>
      </c>
      <c r="AB7" s="66">
        <v>5000</v>
      </c>
    </row>
    <row r="8" spans="1:28" x14ac:dyDescent="0.25">
      <c r="A8" s="54">
        <v>5</v>
      </c>
      <c r="C8" s="110">
        <f t="shared" si="2"/>
        <v>1</v>
      </c>
      <c r="D8" s="111" t="e">
        <f t="shared" si="0"/>
        <v>#VALUE!</v>
      </c>
      <c r="E8" s="112" t="str">
        <f t="shared" si="3"/>
        <v/>
      </c>
      <c r="G8" s="73">
        <f t="shared" si="4"/>
        <v>1</v>
      </c>
      <c r="H8" s="74" t="e">
        <f t="shared" si="1"/>
        <v>#VALUE!</v>
      </c>
      <c r="I8" s="112" t="str">
        <f t="shared" si="5"/>
        <v/>
      </c>
      <c r="K8" s="58"/>
      <c r="L8" s="59"/>
      <c r="M8" s="60"/>
      <c r="N8" s="103"/>
      <c r="O8" s="61"/>
      <c r="P8" s="104"/>
      <c r="Q8" s="62"/>
      <c r="R8" s="103"/>
      <c r="S8" s="61"/>
      <c r="T8" s="104"/>
      <c r="U8" s="62"/>
      <c r="V8" s="105" t="str">
        <f t="shared" si="6"/>
        <v/>
      </c>
      <c r="W8" s="106" t="str">
        <f t="shared" si="7"/>
        <v/>
      </c>
      <c r="X8" s="107" t="str">
        <f t="shared" si="8"/>
        <v/>
      </c>
      <c r="Y8" s="106" t="str">
        <f t="shared" si="9"/>
        <v/>
      </c>
      <c r="Z8" s="65" t="str">
        <f t="shared" si="10"/>
        <v xml:space="preserve"> </v>
      </c>
      <c r="AB8" s="66"/>
    </row>
    <row r="9" spans="1:28" x14ac:dyDescent="0.25">
      <c r="A9" s="54">
        <v>6</v>
      </c>
      <c r="C9" s="110">
        <f t="shared" si="2"/>
        <v>1</v>
      </c>
      <c r="D9" s="111" t="e">
        <f t="shared" si="0"/>
        <v>#VALUE!</v>
      </c>
      <c r="E9" s="112" t="str">
        <f t="shared" si="3"/>
        <v/>
      </c>
      <c r="G9" s="73">
        <f t="shared" si="4"/>
        <v>1</v>
      </c>
      <c r="H9" s="74" t="e">
        <f t="shared" si="1"/>
        <v>#VALUE!</v>
      </c>
      <c r="I9" s="112" t="str">
        <f t="shared" si="5"/>
        <v/>
      </c>
      <c r="K9" s="58"/>
      <c r="L9" s="59"/>
      <c r="M9" s="60"/>
      <c r="N9" s="103"/>
      <c r="O9" s="61"/>
      <c r="P9" s="104"/>
      <c r="Q9" s="62"/>
      <c r="R9" s="103"/>
      <c r="S9" s="61"/>
      <c r="T9" s="104"/>
      <c r="U9" s="62"/>
      <c r="V9" s="105" t="str">
        <f t="shared" si="6"/>
        <v/>
      </c>
      <c r="W9" s="106" t="str">
        <f t="shared" si="7"/>
        <v/>
      </c>
      <c r="X9" s="107" t="str">
        <f t="shared" si="8"/>
        <v/>
      </c>
      <c r="Y9" s="106" t="str">
        <f t="shared" si="9"/>
        <v/>
      </c>
      <c r="Z9" s="65" t="str">
        <f t="shared" si="10"/>
        <v xml:space="preserve"> </v>
      </c>
      <c r="AB9" s="53">
        <v>500</v>
      </c>
    </row>
    <row r="10" spans="1:28" x14ac:dyDescent="0.25">
      <c r="A10" s="54">
        <v>7</v>
      </c>
      <c r="C10" s="110">
        <f t="shared" si="2"/>
        <v>1</v>
      </c>
      <c r="D10" s="111" t="e">
        <f t="shared" si="0"/>
        <v>#VALUE!</v>
      </c>
      <c r="E10" s="112" t="str">
        <f t="shared" si="3"/>
        <v/>
      </c>
      <c r="G10" s="73">
        <f t="shared" si="4"/>
        <v>1</v>
      </c>
      <c r="H10" s="74" t="e">
        <f t="shared" si="1"/>
        <v>#VALUE!</v>
      </c>
      <c r="I10" s="112" t="str">
        <f t="shared" si="5"/>
        <v/>
      </c>
      <c r="K10" s="58"/>
      <c r="L10" s="59"/>
      <c r="M10" s="60"/>
      <c r="N10" s="103"/>
      <c r="O10" s="61"/>
      <c r="P10" s="104"/>
      <c r="Q10" s="62"/>
      <c r="R10" s="103"/>
      <c r="S10" s="61"/>
      <c r="T10" s="104"/>
      <c r="U10" s="62"/>
      <c r="V10" s="105" t="str">
        <f t="shared" si="6"/>
        <v/>
      </c>
      <c r="W10" s="106" t="str">
        <f t="shared" si="7"/>
        <v/>
      </c>
      <c r="X10" s="107" t="str">
        <f t="shared" si="8"/>
        <v/>
      </c>
      <c r="Y10" s="106" t="str">
        <f t="shared" si="9"/>
        <v/>
      </c>
      <c r="Z10" s="65" t="str">
        <f t="shared" si="10"/>
        <v xml:space="preserve"> </v>
      </c>
      <c r="AB10" s="66"/>
    </row>
    <row r="11" spans="1:28" x14ac:dyDescent="0.25">
      <c r="A11" s="54">
        <v>8</v>
      </c>
      <c r="C11" s="110">
        <f t="shared" si="2"/>
        <v>1</v>
      </c>
      <c r="D11" s="111" t="e">
        <f t="shared" si="0"/>
        <v>#VALUE!</v>
      </c>
      <c r="E11" s="112" t="str">
        <f t="shared" si="3"/>
        <v/>
      </c>
      <c r="G11" s="73">
        <f t="shared" si="4"/>
        <v>1</v>
      </c>
      <c r="H11" s="74" t="e">
        <f t="shared" si="1"/>
        <v>#VALUE!</v>
      </c>
      <c r="I11" s="112" t="str">
        <f t="shared" si="5"/>
        <v/>
      </c>
      <c r="K11" s="58"/>
      <c r="L11" s="59"/>
      <c r="M11" s="60"/>
      <c r="N11" s="103"/>
      <c r="O11" s="61"/>
      <c r="P11" s="104"/>
      <c r="Q11" s="62"/>
      <c r="R11" s="103"/>
      <c r="S11" s="61"/>
      <c r="T11" s="104"/>
      <c r="U11" s="62"/>
      <c r="V11" s="105" t="str">
        <f t="shared" si="6"/>
        <v/>
      </c>
      <c r="W11" s="106" t="str">
        <f t="shared" si="7"/>
        <v/>
      </c>
      <c r="X11" s="107" t="str">
        <f t="shared" si="8"/>
        <v/>
      </c>
      <c r="Y11" s="106" t="str">
        <f t="shared" si="9"/>
        <v/>
      </c>
      <c r="Z11" s="65" t="str">
        <f t="shared" si="10"/>
        <v xml:space="preserve"> </v>
      </c>
      <c r="AB11" s="66">
        <v>10000</v>
      </c>
    </row>
    <row r="12" spans="1:28" x14ac:dyDescent="0.25">
      <c r="A12" s="54">
        <v>9</v>
      </c>
      <c r="C12" s="110">
        <f t="shared" si="2"/>
        <v>1</v>
      </c>
      <c r="D12" s="111" t="e">
        <f t="shared" si="0"/>
        <v>#VALUE!</v>
      </c>
      <c r="E12" s="112" t="str">
        <f t="shared" si="3"/>
        <v/>
      </c>
      <c r="G12" s="73">
        <f t="shared" si="4"/>
        <v>1</v>
      </c>
      <c r="H12" s="74" t="e">
        <f t="shared" si="1"/>
        <v>#VALUE!</v>
      </c>
      <c r="I12" s="112" t="str">
        <f t="shared" si="5"/>
        <v/>
      </c>
      <c r="K12" s="58"/>
      <c r="L12" s="59"/>
      <c r="M12" s="60"/>
      <c r="N12" s="103"/>
      <c r="O12" s="61"/>
      <c r="P12" s="104"/>
      <c r="Q12" s="62"/>
      <c r="R12" s="103"/>
      <c r="S12" s="61"/>
      <c r="T12" s="104"/>
      <c r="U12" s="62"/>
      <c r="V12" s="105" t="str">
        <f t="shared" si="6"/>
        <v/>
      </c>
      <c r="W12" s="106" t="str">
        <f t="shared" si="7"/>
        <v/>
      </c>
      <c r="X12" s="107" t="str">
        <f t="shared" si="8"/>
        <v/>
      </c>
      <c r="Y12" s="106" t="str">
        <f t="shared" si="9"/>
        <v/>
      </c>
      <c r="Z12" s="65" t="str">
        <f t="shared" si="10"/>
        <v xml:space="preserve"> </v>
      </c>
      <c r="AB12" s="78"/>
    </row>
    <row r="13" spans="1:28" x14ac:dyDescent="0.25">
      <c r="A13" s="54">
        <v>10</v>
      </c>
      <c r="C13" s="110">
        <f t="shared" si="2"/>
        <v>1</v>
      </c>
      <c r="D13" s="111" t="e">
        <f t="shared" si="0"/>
        <v>#VALUE!</v>
      </c>
      <c r="E13" s="112" t="str">
        <f t="shared" si="3"/>
        <v/>
      </c>
      <c r="G13" s="73">
        <f t="shared" si="4"/>
        <v>1</v>
      </c>
      <c r="H13" s="74" t="e">
        <f t="shared" si="1"/>
        <v>#VALUE!</v>
      </c>
      <c r="I13" s="112" t="str">
        <f t="shared" si="5"/>
        <v/>
      </c>
      <c r="K13" s="58"/>
      <c r="L13" s="59"/>
      <c r="M13" s="60"/>
      <c r="N13" s="103"/>
      <c r="O13" s="61"/>
      <c r="P13" s="104"/>
      <c r="Q13" s="62"/>
      <c r="R13" s="103"/>
      <c r="S13" s="61"/>
      <c r="T13" s="104"/>
      <c r="U13" s="62"/>
      <c r="V13" s="105" t="str">
        <f t="shared" si="6"/>
        <v/>
      </c>
      <c r="W13" s="106" t="str">
        <f t="shared" si="7"/>
        <v/>
      </c>
      <c r="X13" s="107" t="str">
        <f t="shared" si="8"/>
        <v/>
      </c>
      <c r="Y13" s="106" t="str">
        <f t="shared" si="9"/>
        <v/>
      </c>
      <c r="Z13" s="65" t="str">
        <f t="shared" si="10"/>
        <v xml:space="preserve"> </v>
      </c>
      <c r="AB13" s="40" t="s">
        <v>20</v>
      </c>
    </row>
    <row r="14" spans="1:28" x14ac:dyDescent="0.25">
      <c r="A14" s="54">
        <v>11</v>
      </c>
      <c r="C14" s="110">
        <f t="shared" si="2"/>
        <v>1</v>
      </c>
      <c r="D14" s="111" t="e">
        <f t="shared" si="0"/>
        <v>#VALUE!</v>
      </c>
      <c r="E14" s="112" t="str">
        <f t="shared" si="3"/>
        <v/>
      </c>
      <c r="G14" s="73">
        <f t="shared" si="4"/>
        <v>1</v>
      </c>
      <c r="H14" s="74" t="e">
        <f t="shared" si="1"/>
        <v>#VALUE!</v>
      </c>
      <c r="I14" s="112" t="str">
        <f t="shared" si="5"/>
        <v/>
      </c>
      <c r="K14" s="58"/>
      <c r="L14" s="59"/>
      <c r="M14" s="60"/>
      <c r="N14" s="103"/>
      <c r="O14" s="61"/>
      <c r="P14" s="104"/>
      <c r="Q14" s="62"/>
      <c r="R14" s="103"/>
      <c r="S14" s="61"/>
      <c r="T14" s="104"/>
      <c r="U14" s="62"/>
      <c r="V14" s="105" t="str">
        <f t="shared" si="6"/>
        <v/>
      </c>
      <c r="W14" s="106" t="str">
        <f t="shared" si="7"/>
        <v/>
      </c>
      <c r="X14" s="107" t="str">
        <f t="shared" si="8"/>
        <v/>
      </c>
      <c r="Y14" s="106" t="str">
        <f t="shared" si="9"/>
        <v/>
      </c>
      <c r="Z14" s="65" t="str">
        <f t="shared" si="10"/>
        <v xml:space="preserve"> </v>
      </c>
      <c r="AB14" s="66">
        <v>5000</v>
      </c>
    </row>
    <row r="15" spans="1:28" x14ac:dyDescent="0.25">
      <c r="A15" s="54">
        <v>12</v>
      </c>
      <c r="C15" s="110">
        <f t="shared" si="2"/>
        <v>1</v>
      </c>
      <c r="D15" s="111" t="e">
        <f t="shared" si="0"/>
        <v>#VALUE!</v>
      </c>
      <c r="E15" s="112" t="str">
        <f t="shared" si="3"/>
        <v/>
      </c>
      <c r="G15" s="73">
        <f t="shared" si="4"/>
        <v>1</v>
      </c>
      <c r="H15" s="74" t="e">
        <f t="shared" si="1"/>
        <v>#VALUE!</v>
      </c>
      <c r="I15" s="112" t="str">
        <f t="shared" si="5"/>
        <v/>
      </c>
      <c r="K15" s="58"/>
      <c r="L15" s="59"/>
      <c r="M15" s="60"/>
      <c r="N15" s="103"/>
      <c r="O15" s="61"/>
      <c r="P15" s="104"/>
      <c r="Q15" s="62"/>
      <c r="R15" s="103"/>
      <c r="S15" s="61"/>
      <c r="T15" s="104"/>
      <c r="U15" s="62"/>
      <c r="V15" s="105" t="str">
        <f t="shared" si="6"/>
        <v/>
      </c>
      <c r="W15" s="106" t="str">
        <f t="shared" si="7"/>
        <v/>
      </c>
      <c r="X15" s="107" t="str">
        <f t="shared" si="8"/>
        <v/>
      </c>
      <c r="Y15" s="106" t="str">
        <f t="shared" si="9"/>
        <v/>
      </c>
      <c r="Z15" s="65" t="str">
        <f t="shared" si="10"/>
        <v xml:space="preserve"> </v>
      </c>
      <c r="AB15" s="66"/>
    </row>
    <row r="16" spans="1:28" x14ac:dyDescent="0.25">
      <c r="A16" s="54">
        <v>13</v>
      </c>
      <c r="C16" s="110">
        <f t="shared" si="2"/>
        <v>1</v>
      </c>
      <c r="D16" s="111" t="e">
        <f t="shared" si="0"/>
        <v>#VALUE!</v>
      </c>
      <c r="E16" s="112" t="str">
        <f t="shared" si="3"/>
        <v/>
      </c>
      <c r="G16" s="73">
        <f t="shared" si="4"/>
        <v>1</v>
      </c>
      <c r="H16" s="74" t="e">
        <f t="shared" si="1"/>
        <v>#VALUE!</v>
      </c>
      <c r="I16" s="112" t="str">
        <f t="shared" si="5"/>
        <v/>
      </c>
      <c r="K16" s="58"/>
      <c r="L16" s="59"/>
      <c r="M16" s="60"/>
      <c r="N16" s="103"/>
      <c r="O16" s="61"/>
      <c r="P16" s="104"/>
      <c r="Q16" s="62"/>
      <c r="R16" s="103"/>
      <c r="S16" s="61"/>
      <c r="T16" s="104"/>
      <c r="U16" s="62"/>
      <c r="V16" s="105" t="str">
        <f t="shared" si="6"/>
        <v/>
      </c>
      <c r="W16" s="106" t="str">
        <f t="shared" si="7"/>
        <v/>
      </c>
      <c r="X16" s="107" t="str">
        <f t="shared" si="8"/>
        <v/>
      </c>
      <c r="Y16" s="106" t="str">
        <f t="shared" si="9"/>
        <v/>
      </c>
      <c r="Z16" s="65" t="str">
        <f t="shared" si="10"/>
        <v xml:space="preserve"> </v>
      </c>
      <c r="AB16" s="66">
        <v>500</v>
      </c>
    </row>
    <row r="17" spans="1:28" x14ac:dyDescent="0.25">
      <c r="A17" s="54">
        <v>14</v>
      </c>
      <c r="C17" s="110">
        <f t="shared" si="2"/>
        <v>1</v>
      </c>
      <c r="D17" s="111" t="e">
        <f t="shared" si="0"/>
        <v>#VALUE!</v>
      </c>
      <c r="E17" s="112" t="str">
        <f t="shared" si="3"/>
        <v/>
      </c>
      <c r="G17" s="73">
        <f t="shared" si="4"/>
        <v>1</v>
      </c>
      <c r="H17" s="74" t="e">
        <f t="shared" si="1"/>
        <v>#VALUE!</v>
      </c>
      <c r="I17" s="112" t="str">
        <f t="shared" si="5"/>
        <v/>
      </c>
      <c r="K17" s="58"/>
      <c r="L17" s="59"/>
      <c r="M17" s="60"/>
      <c r="N17" s="103"/>
      <c r="O17" s="61"/>
      <c r="P17" s="104"/>
      <c r="Q17" s="62"/>
      <c r="R17" s="103"/>
      <c r="S17" s="61"/>
      <c r="T17" s="104"/>
      <c r="U17" s="62"/>
      <c r="V17" s="105" t="str">
        <f t="shared" si="6"/>
        <v/>
      </c>
      <c r="W17" s="106" t="str">
        <f t="shared" si="7"/>
        <v/>
      </c>
      <c r="X17" s="107" t="str">
        <f t="shared" si="8"/>
        <v/>
      </c>
      <c r="Y17" s="106" t="str">
        <f t="shared" si="9"/>
        <v/>
      </c>
      <c r="Z17" s="65" t="str">
        <f t="shared" si="10"/>
        <v xml:space="preserve"> </v>
      </c>
      <c r="AB17" s="66"/>
    </row>
    <row r="18" spans="1:28" x14ac:dyDescent="0.25">
      <c r="A18" s="54">
        <v>15</v>
      </c>
      <c r="C18" s="110">
        <f t="shared" si="2"/>
        <v>1</v>
      </c>
      <c r="D18" s="111" t="e">
        <f t="shared" si="0"/>
        <v>#VALUE!</v>
      </c>
      <c r="E18" s="112" t="str">
        <f t="shared" si="3"/>
        <v/>
      </c>
      <c r="G18" s="73">
        <f t="shared" si="4"/>
        <v>1</v>
      </c>
      <c r="H18" s="74" t="e">
        <f t="shared" si="1"/>
        <v>#VALUE!</v>
      </c>
      <c r="I18" s="112" t="str">
        <f t="shared" si="5"/>
        <v/>
      </c>
      <c r="K18" s="58"/>
      <c r="L18" s="59"/>
      <c r="M18" s="60"/>
      <c r="N18" s="103"/>
      <c r="O18" s="61"/>
      <c r="P18" s="104"/>
      <c r="Q18" s="62"/>
      <c r="R18" s="103"/>
      <c r="S18" s="61"/>
      <c r="T18" s="104"/>
      <c r="U18" s="62"/>
      <c r="V18" s="105" t="str">
        <f t="shared" si="6"/>
        <v/>
      </c>
      <c r="W18" s="106" t="str">
        <f t="shared" si="7"/>
        <v/>
      </c>
      <c r="X18" s="107" t="str">
        <f t="shared" si="8"/>
        <v/>
      </c>
      <c r="Y18" s="106" t="str">
        <f t="shared" si="9"/>
        <v/>
      </c>
      <c r="Z18" s="65" t="str">
        <f t="shared" si="10"/>
        <v xml:space="preserve"> </v>
      </c>
      <c r="AB18" s="66">
        <v>1500</v>
      </c>
    </row>
    <row r="19" spans="1:28" x14ac:dyDescent="0.25">
      <c r="A19" s="54">
        <v>16</v>
      </c>
      <c r="C19" s="110">
        <f t="shared" si="2"/>
        <v>1</v>
      </c>
      <c r="D19" s="111" t="e">
        <f t="shared" si="0"/>
        <v>#VALUE!</v>
      </c>
      <c r="E19" s="112" t="str">
        <f t="shared" si="3"/>
        <v/>
      </c>
      <c r="G19" s="73">
        <f t="shared" si="4"/>
        <v>1</v>
      </c>
      <c r="H19" s="74" t="e">
        <f t="shared" si="1"/>
        <v>#VALUE!</v>
      </c>
      <c r="I19" s="112" t="str">
        <f t="shared" si="5"/>
        <v/>
      </c>
      <c r="K19" s="58"/>
      <c r="L19" s="59"/>
      <c r="M19" s="60"/>
      <c r="N19" s="103"/>
      <c r="O19" s="61"/>
      <c r="P19" s="104"/>
      <c r="Q19" s="62"/>
      <c r="R19" s="103"/>
      <c r="S19" s="61"/>
      <c r="T19" s="104"/>
      <c r="U19" s="62"/>
      <c r="V19" s="105" t="str">
        <f t="shared" si="6"/>
        <v/>
      </c>
      <c r="W19" s="106" t="str">
        <f t="shared" si="7"/>
        <v/>
      </c>
      <c r="X19" s="107" t="str">
        <f t="shared" si="8"/>
        <v/>
      </c>
      <c r="Y19" s="106" t="str">
        <f t="shared" si="9"/>
        <v/>
      </c>
      <c r="Z19" s="65" t="str">
        <f t="shared" si="10"/>
        <v xml:space="preserve"> </v>
      </c>
      <c r="AB19" s="66"/>
    </row>
    <row r="20" spans="1:28" x14ac:dyDescent="0.25">
      <c r="A20" s="54">
        <v>17</v>
      </c>
      <c r="C20" s="110">
        <f t="shared" si="2"/>
        <v>1</v>
      </c>
      <c r="D20" s="111" t="e">
        <f t="shared" si="0"/>
        <v>#VALUE!</v>
      </c>
      <c r="E20" s="112" t="str">
        <f t="shared" si="3"/>
        <v/>
      </c>
      <c r="G20" s="73">
        <f t="shared" si="4"/>
        <v>1</v>
      </c>
      <c r="H20" s="74" t="e">
        <f t="shared" si="1"/>
        <v>#VALUE!</v>
      </c>
      <c r="I20" s="112" t="str">
        <f t="shared" si="5"/>
        <v/>
      </c>
      <c r="K20" s="58"/>
      <c r="L20" s="59"/>
      <c r="M20" s="60"/>
      <c r="N20" s="103"/>
      <c r="O20" s="61"/>
      <c r="P20" s="104"/>
      <c r="Q20" s="62"/>
      <c r="R20" s="103"/>
      <c r="S20" s="61"/>
      <c r="T20" s="104"/>
      <c r="U20" s="62"/>
      <c r="V20" s="105" t="str">
        <f t="shared" si="6"/>
        <v/>
      </c>
      <c r="W20" s="106" t="str">
        <f t="shared" si="7"/>
        <v/>
      </c>
      <c r="X20" s="107" t="str">
        <f t="shared" si="8"/>
        <v/>
      </c>
      <c r="Y20" s="106" t="str">
        <f t="shared" si="9"/>
        <v/>
      </c>
      <c r="Z20" s="65" t="str">
        <f t="shared" si="10"/>
        <v xml:space="preserve"> </v>
      </c>
      <c r="AB20" s="66">
        <v>1000</v>
      </c>
    </row>
    <row r="21" spans="1:28" x14ac:dyDescent="0.25">
      <c r="A21" s="54">
        <v>18</v>
      </c>
      <c r="C21" s="110">
        <f t="shared" si="2"/>
        <v>1</v>
      </c>
      <c r="D21" s="111" t="e">
        <f t="shared" si="0"/>
        <v>#VALUE!</v>
      </c>
      <c r="E21" s="112" t="str">
        <f t="shared" si="3"/>
        <v/>
      </c>
      <c r="G21" s="73">
        <f t="shared" si="4"/>
        <v>1</v>
      </c>
      <c r="H21" s="74" t="e">
        <f t="shared" si="1"/>
        <v>#VALUE!</v>
      </c>
      <c r="I21" s="112" t="str">
        <f t="shared" si="5"/>
        <v/>
      </c>
      <c r="K21" s="58"/>
      <c r="L21" s="59"/>
      <c r="M21" s="60"/>
      <c r="N21" s="103"/>
      <c r="O21" s="61"/>
      <c r="P21" s="104"/>
      <c r="Q21" s="62"/>
      <c r="R21" s="103"/>
      <c r="S21" s="61"/>
      <c r="T21" s="104"/>
      <c r="U21" s="62"/>
      <c r="V21" s="105" t="str">
        <f t="shared" si="6"/>
        <v/>
      </c>
      <c r="W21" s="106" t="str">
        <f t="shared" si="7"/>
        <v/>
      </c>
      <c r="X21" s="107" t="str">
        <f t="shared" si="8"/>
        <v/>
      </c>
      <c r="Y21" s="106" t="str">
        <f t="shared" si="9"/>
        <v/>
      </c>
      <c r="Z21" s="65" t="str">
        <f t="shared" si="10"/>
        <v xml:space="preserve"> </v>
      </c>
      <c r="AB21" s="66"/>
    </row>
    <row r="22" spans="1:28" x14ac:dyDescent="0.25">
      <c r="A22" s="54">
        <v>19</v>
      </c>
      <c r="C22" s="110">
        <f t="shared" si="2"/>
        <v>1</v>
      </c>
      <c r="D22" s="111" t="e">
        <f t="shared" si="0"/>
        <v>#VALUE!</v>
      </c>
      <c r="E22" s="112" t="str">
        <f t="shared" si="3"/>
        <v/>
      </c>
      <c r="G22" s="73">
        <f t="shared" si="4"/>
        <v>1</v>
      </c>
      <c r="H22" s="74" t="e">
        <f t="shared" si="1"/>
        <v>#VALUE!</v>
      </c>
      <c r="I22" s="112" t="str">
        <f t="shared" si="5"/>
        <v/>
      </c>
      <c r="K22" s="58"/>
      <c r="L22" s="59"/>
      <c r="M22" s="60"/>
      <c r="N22" s="103"/>
      <c r="O22" s="61"/>
      <c r="P22" s="104"/>
      <c r="Q22" s="62"/>
      <c r="R22" s="103"/>
      <c r="S22" s="61"/>
      <c r="T22" s="104"/>
      <c r="U22" s="62"/>
      <c r="V22" s="105" t="str">
        <f t="shared" si="6"/>
        <v/>
      </c>
      <c r="W22" s="106" t="str">
        <f t="shared" si="7"/>
        <v/>
      </c>
      <c r="X22" s="107" t="str">
        <f t="shared" si="8"/>
        <v/>
      </c>
      <c r="Y22" s="106" t="str">
        <f t="shared" si="9"/>
        <v/>
      </c>
      <c r="Z22" s="65" t="str">
        <f t="shared" si="10"/>
        <v xml:space="preserve"> </v>
      </c>
      <c r="AB22" s="66">
        <v>3000</v>
      </c>
    </row>
    <row r="23" spans="1:28" x14ac:dyDescent="0.25">
      <c r="A23" s="54">
        <v>20</v>
      </c>
      <c r="C23" s="110">
        <f t="shared" si="2"/>
        <v>1</v>
      </c>
      <c r="D23" s="111" t="e">
        <f t="shared" si="0"/>
        <v>#VALUE!</v>
      </c>
      <c r="E23" s="112" t="str">
        <f t="shared" si="3"/>
        <v/>
      </c>
      <c r="G23" s="73">
        <f t="shared" si="4"/>
        <v>1</v>
      </c>
      <c r="H23" s="74" t="e">
        <f t="shared" si="1"/>
        <v>#VALUE!</v>
      </c>
      <c r="I23" s="112" t="str">
        <f t="shared" si="5"/>
        <v/>
      </c>
      <c r="K23" s="113"/>
      <c r="L23" s="114"/>
      <c r="M23" s="79"/>
      <c r="N23" s="103"/>
      <c r="O23" s="61"/>
      <c r="P23" s="104"/>
      <c r="Q23" s="62"/>
      <c r="R23" s="103"/>
      <c r="S23" s="61"/>
      <c r="T23" s="104"/>
      <c r="U23" s="62"/>
      <c r="V23" s="105" t="str">
        <f t="shared" si="6"/>
        <v/>
      </c>
      <c r="W23" s="106" t="str">
        <f t="shared" si="7"/>
        <v/>
      </c>
      <c r="X23" s="107" t="str">
        <f t="shared" si="8"/>
        <v/>
      </c>
      <c r="Y23" s="106" t="str">
        <f t="shared" si="9"/>
        <v/>
      </c>
      <c r="Z23" s="65" t="str">
        <f t="shared" si="10"/>
        <v xml:space="preserve"> </v>
      </c>
      <c r="AB23" s="78"/>
    </row>
    <row r="24" spans="1:28" x14ac:dyDescent="0.25">
      <c r="A24" s="54">
        <v>21</v>
      </c>
      <c r="C24" s="110">
        <f t="shared" si="2"/>
        <v>1</v>
      </c>
      <c r="D24" s="111" t="e">
        <f t="shared" si="0"/>
        <v>#VALUE!</v>
      </c>
      <c r="E24" s="112" t="str">
        <f t="shared" si="3"/>
        <v/>
      </c>
      <c r="G24" s="73">
        <f t="shared" si="4"/>
        <v>1</v>
      </c>
      <c r="H24" s="74" t="e">
        <f t="shared" si="1"/>
        <v>#VALUE!</v>
      </c>
      <c r="I24" s="112" t="str">
        <f t="shared" si="5"/>
        <v/>
      </c>
      <c r="K24" s="58"/>
      <c r="L24" s="59"/>
      <c r="M24" s="60"/>
      <c r="N24" s="103"/>
      <c r="O24" s="61"/>
      <c r="P24" s="104"/>
      <c r="Q24" s="62"/>
      <c r="R24" s="103"/>
      <c r="S24" s="61"/>
      <c r="T24" s="104"/>
      <c r="U24" s="62"/>
      <c r="V24" s="105" t="str">
        <f t="shared" si="6"/>
        <v/>
      </c>
      <c r="W24" s="106" t="str">
        <f t="shared" si="7"/>
        <v/>
      </c>
      <c r="X24" s="107" t="str">
        <f t="shared" si="8"/>
        <v/>
      </c>
      <c r="Y24" s="106" t="str">
        <f t="shared" si="9"/>
        <v/>
      </c>
      <c r="Z24" s="65" t="str">
        <f t="shared" si="10"/>
        <v xml:space="preserve"> </v>
      </c>
    </row>
    <row r="25" spans="1:28" x14ac:dyDescent="0.25">
      <c r="A25" s="54">
        <v>22</v>
      </c>
      <c r="C25" s="110">
        <f t="shared" si="2"/>
        <v>1</v>
      </c>
      <c r="D25" s="111" t="e">
        <f t="shared" si="0"/>
        <v>#VALUE!</v>
      </c>
      <c r="E25" s="112" t="str">
        <f t="shared" si="3"/>
        <v/>
      </c>
      <c r="G25" s="73">
        <f t="shared" si="4"/>
        <v>1</v>
      </c>
      <c r="H25" s="74" t="e">
        <f t="shared" si="1"/>
        <v>#VALUE!</v>
      </c>
      <c r="I25" s="112" t="str">
        <f t="shared" si="5"/>
        <v/>
      </c>
      <c r="K25" s="58"/>
      <c r="L25" s="59"/>
      <c r="M25" s="60"/>
      <c r="N25" s="103"/>
      <c r="O25" s="61"/>
      <c r="P25" s="104"/>
      <c r="Q25" s="62"/>
      <c r="R25" s="103"/>
      <c r="S25" s="61"/>
      <c r="T25" s="104"/>
      <c r="U25" s="62"/>
      <c r="V25" s="105" t="str">
        <f t="shared" si="6"/>
        <v/>
      </c>
      <c r="W25" s="106" t="str">
        <f t="shared" si="7"/>
        <v/>
      </c>
      <c r="X25" s="107" t="str">
        <f t="shared" si="8"/>
        <v/>
      </c>
      <c r="Y25" s="106" t="str">
        <f t="shared" si="9"/>
        <v/>
      </c>
      <c r="Z25" s="65" t="str">
        <f t="shared" si="10"/>
        <v xml:space="preserve"> </v>
      </c>
    </row>
    <row r="26" spans="1:28" x14ac:dyDescent="0.25">
      <c r="A26" s="54">
        <v>23</v>
      </c>
      <c r="C26" s="110">
        <f t="shared" si="2"/>
        <v>1</v>
      </c>
      <c r="D26" s="111" t="e">
        <f t="shared" si="0"/>
        <v>#VALUE!</v>
      </c>
      <c r="E26" s="112" t="str">
        <f t="shared" si="3"/>
        <v/>
      </c>
      <c r="G26" s="73">
        <f t="shared" si="4"/>
        <v>1</v>
      </c>
      <c r="H26" s="74" t="e">
        <f t="shared" si="1"/>
        <v>#VALUE!</v>
      </c>
      <c r="I26" s="112" t="str">
        <f t="shared" si="5"/>
        <v/>
      </c>
      <c r="K26" s="58"/>
      <c r="L26" s="59"/>
      <c r="M26" s="60"/>
      <c r="N26" s="103"/>
      <c r="O26" s="61"/>
      <c r="P26" s="104"/>
      <c r="Q26" s="62"/>
      <c r="R26" s="103"/>
      <c r="S26" s="61"/>
      <c r="T26" s="104"/>
      <c r="U26" s="62"/>
      <c r="V26" s="105" t="str">
        <f t="shared" si="6"/>
        <v/>
      </c>
      <c r="W26" s="106" t="str">
        <f t="shared" si="7"/>
        <v/>
      </c>
      <c r="X26" s="107" t="str">
        <f t="shared" si="8"/>
        <v/>
      </c>
      <c r="Y26" s="106" t="str">
        <f t="shared" si="9"/>
        <v/>
      </c>
      <c r="Z26" s="65" t="str">
        <f t="shared" si="10"/>
        <v xml:space="preserve"> </v>
      </c>
    </row>
    <row r="27" spans="1:28" x14ac:dyDescent="0.25">
      <c r="A27" s="54">
        <v>24</v>
      </c>
      <c r="C27" s="110">
        <f t="shared" si="2"/>
        <v>1</v>
      </c>
      <c r="D27" s="111" t="e">
        <f t="shared" si="0"/>
        <v>#VALUE!</v>
      </c>
      <c r="E27" s="112" t="str">
        <f t="shared" si="3"/>
        <v/>
      </c>
      <c r="G27" s="73">
        <f t="shared" si="4"/>
        <v>1</v>
      </c>
      <c r="H27" s="74" t="e">
        <f t="shared" si="1"/>
        <v>#VALUE!</v>
      </c>
      <c r="I27" s="112" t="str">
        <f t="shared" si="5"/>
        <v/>
      </c>
      <c r="K27" s="58"/>
      <c r="L27" s="59"/>
      <c r="M27" s="60"/>
      <c r="N27" s="103"/>
      <c r="O27" s="61"/>
      <c r="P27" s="104"/>
      <c r="Q27" s="62"/>
      <c r="R27" s="103"/>
      <c r="S27" s="61"/>
      <c r="T27" s="104"/>
      <c r="U27" s="62"/>
      <c r="V27" s="105" t="str">
        <f t="shared" si="6"/>
        <v/>
      </c>
      <c r="W27" s="106" t="str">
        <f t="shared" si="7"/>
        <v/>
      </c>
      <c r="X27" s="107" t="str">
        <f t="shared" si="8"/>
        <v/>
      </c>
      <c r="Y27" s="106" t="str">
        <f t="shared" si="9"/>
        <v/>
      </c>
      <c r="Z27" s="65" t="str">
        <f t="shared" si="10"/>
        <v xml:space="preserve"> </v>
      </c>
    </row>
    <row r="28" spans="1:28" x14ac:dyDescent="0.25">
      <c r="A28" s="54">
        <v>25</v>
      </c>
      <c r="C28" s="110">
        <f t="shared" si="2"/>
        <v>1</v>
      </c>
      <c r="D28" s="111" t="e">
        <f t="shared" si="0"/>
        <v>#VALUE!</v>
      </c>
      <c r="E28" s="112" t="str">
        <f t="shared" si="3"/>
        <v/>
      </c>
      <c r="G28" s="73">
        <f t="shared" si="4"/>
        <v>1</v>
      </c>
      <c r="H28" s="74" t="e">
        <f t="shared" si="1"/>
        <v>#VALUE!</v>
      </c>
      <c r="I28" s="112" t="str">
        <f t="shared" si="5"/>
        <v/>
      </c>
      <c r="K28" s="58"/>
      <c r="L28" s="59"/>
      <c r="M28" s="60"/>
      <c r="N28" s="103"/>
      <c r="O28" s="61"/>
      <c r="P28" s="104"/>
      <c r="Q28" s="62"/>
      <c r="R28" s="103"/>
      <c r="S28" s="61"/>
      <c r="T28" s="104"/>
      <c r="U28" s="62"/>
      <c r="V28" s="105" t="str">
        <f t="shared" si="6"/>
        <v/>
      </c>
      <c r="W28" s="106" t="str">
        <f t="shared" si="7"/>
        <v/>
      </c>
      <c r="X28" s="107" t="str">
        <f t="shared" si="8"/>
        <v/>
      </c>
      <c r="Y28" s="106" t="str">
        <f t="shared" si="9"/>
        <v/>
      </c>
      <c r="Z28" s="65" t="str">
        <f t="shared" si="10"/>
        <v xml:space="preserve"> </v>
      </c>
    </row>
    <row r="29" spans="1:28" x14ac:dyDescent="0.25">
      <c r="A29" s="54">
        <v>26</v>
      </c>
      <c r="C29" s="110">
        <f t="shared" si="2"/>
        <v>1</v>
      </c>
      <c r="D29" s="111" t="e">
        <f t="shared" si="0"/>
        <v>#VALUE!</v>
      </c>
      <c r="E29" s="112" t="str">
        <f t="shared" si="3"/>
        <v/>
      </c>
      <c r="G29" s="73">
        <f t="shared" si="4"/>
        <v>1</v>
      </c>
      <c r="H29" s="74" t="e">
        <f t="shared" si="1"/>
        <v>#VALUE!</v>
      </c>
      <c r="I29" s="112" t="str">
        <f t="shared" si="5"/>
        <v/>
      </c>
      <c r="K29" s="58"/>
      <c r="L29" s="59"/>
      <c r="M29" s="60"/>
      <c r="N29" s="103"/>
      <c r="O29" s="61"/>
      <c r="P29" s="104"/>
      <c r="Q29" s="62"/>
      <c r="R29" s="103"/>
      <c r="S29" s="61"/>
      <c r="T29" s="104"/>
      <c r="U29" s="62"/>
      <c r="V29" s="105" t="str">
        <f t="shared" si="6"/>
        <v/>
      </c>
      <c r="W29" s="106" t="str">
        <f t="shared" si="7"/>
        <v/>
      </c>
      <c r="X29" s="107" t="str">
        <f t="shared" si="8"/>
        <v/>
      </c>
      <c r="Y29" s="106" t="str">
        <f t="shared" si="9"/>
        <v/>
      </c>
      <c r="Z29" s="65" t="str">
        <f t="shared" si="10"/>
        <v xml:space="preserve"> </v>
      </c>
    </row>
    <row r="30" spans="1:28" x14ac:dyDescent="0.25">
      <c r="A30" s="54">
        <v>27</v>
      </c>
      <c r="C30" s="110">
        <f t="shared" si="2"/>
        <v>1</v>
      </c>
      <c r="D30" s="111" t="e">
        <f t="shared" si="0"/>
        <v>#VALUE!</v>
      </c>
      <c r="E30" s="112" t="str">
        <f t="shared" si="3"/>
        <v/>
      </c>
      <c r="G30" s="73">
        <f t="shared" si="4"/>
        <v>1</v>
      </c>
      <c r="H30" s="74" t="e">
        <f t="shared" si="1"/>
        <v>#VALUE!</v>
      </c>
      <c r="I30" s="112" t="str">
        <f t="shared" si="5"/>
        <v/>
      </c>
      <c r="K30" s="58"/>
      <c r="L30" s="59"/>
      <c r="M30" s="60"/>
      <c r="N30" s="103"/>
      <c r="O30" s="61"/>
      <c r="P30" s="104"/>
      <c r="Q30" s="62"/>
      <c r="R30" s="103"/>
      <c r="S30" s="61"/>
      <c r="T30" s="104"/>
      <c r="U30" s="62"/>
      <c r="V30" s="105" t="str">
        <f t="shared" si="6"/>
        <v/>
      </c>
      <c r="W30" s="106" t="str">
        <f t="shared" si="7"/>
        <v/>
      </c>
      <c r="X30" s="107" t="str">
        <f t="shared" si="8"/>
        <v/>
      </c>
      <c r="Y30" s="106" t="str">
        <f t="shared" si="9"/>
        <v/>
      </c>
      <c r="Z30" s="65" t="str">
        <f t="shared" si="10"/>
        <v xml:space="preserve"> </v>
      </c>
    </row>
    <row r="31" spans="1:28" x14ac:dyDescent="0.25">
      <c r="A31" s="54">
        <v>28</v>
      </c>
      <c r="C31" s="110">
        <f t="shared" si="2"/>
        <v>1</v>
      </c>
      <c r="D31" s="111" t="e">
        <f t="shared" si="0"/>
        <v>#VALUE!</v>
      </c>
      <c r="E31" s="112" t="str">
        <f t="shared" si="3"/>
        <v/>
      </c>
      <c r="G31" s="73">
        <f t="shared" si="4"/>
        <v>1</v>
      </c>
      <c r="H31" s="74" t="e">
        <f t="shared" si="1"/>
        <v>#VALUE!</v>
      </c>
      <c r="I31" s="112" t="str">
        <f t="shared" si="5"/>
        <v/>
      </c>
      <c r="K31" s="58"/>
      <c r="L31" s="59"/>
      <c r="M31" s="60"/>
      <c r="N31" s="103"/>
      <c r="O31" s="61"/>
      <c r="P31" s="104"/>
      <c r="Q31" s="62"/>
      <c r="R31" s="103"/>
      <c r="S31" s="61"/>
      <c r="T31" s="104"/>
      <c r="U31" s="62"/>
      <c r="V31" s="105" t="str">
        <f t="shared" si="6"/>
        <v/>
      </c>
      <c r="W31" s="106" t="str">
        <f t="shared" si="7"/>
        <v/>
      </c>
      <c r="X31" s="107" t="str">
        <f t="shared" si="8"/>
        <v/>
      </c>
      <c r="Y31" s="106" t="str">
        <f t="shared" si="9"/>
        <v/>
      </c>
      <c r="Z31" s="65" t="str">
        <f t="shared" si="10"/>
        <v xml:space="preserve"> </v>
      </c>
    </row>
    <row r="32" spans="1:28" x14ac:dyDescent="0.25">
      <c r="A32" s="54">
        <v>29</v>
      </c>
      <c r="C32" s="110">
        <f t="shared" si="2"/>
        <v>1</v>
      </c>
      <c r="D32" s="111" t="e">
        <f t="shared" si="0"/>
        <v>#VALUE!</v>
      </c>
      <c r="E32" s="112" t="str">
        <f t="shared" si="3"/>
        <v/>
      </c>
      <c r="G32" s="73">
        <f t="shared" si="4"/>
        <v>1</v>
      </c>
      <c r="H32" s="74" t="e">
        <f t="shared" si="1"/>
        <v>#VALUE!</v>
      </c>
      <c r="I32" s="112" t="str">
        <f t="shared" si="5"/>
        <v/>
      </c>
      <c r="K32" s="58"/>
      <c r="L32" s="59"/>
      <c r="M32" s="60"/>
      <c r="N32" s="103"/>
      <c r="O32" s="61"/>
      <c r="P32" s="104"/>
      <c r="Q32" s="62"/>
      <c r="R32" s="103"/>
      <c r="S32" s="61"/>
      <c r="T32" s="104"/>
      <c r="U32" s="62"/>
      <c r="V32" s="105" t="str">
        <f t="shared" si="6"/>
        <v/>
      </c>
      <c r="W32" s="106" t="str">
        <f t="shared" si="7"/>
        <v/>
      </c>
      <c r="X32" s="107" t="str">
        <f t="shared" si="8"/>
        <v/>
      </c>
      <c r="Y32" s="106" t="str">
        <f t="shared" si="9"/>
        <v/>
      </c>
      <c r="Z32" s="65" t="str">
        <f t="shared" si="10"/>
        <v xml:space="preserve"> </v>
      </c>
    </row>
    <row r="33" spans="1:26" x14ac:dyDescent="0.25">
      <c r="A33" s="54">
        <v>30</v>
      </c>
      <c r="C33" s="110">
        <f t="shared" si="2"/>
        <v>1</v>
      </c>
      <c r="D33" s="111" t="e">
        <f t="shared" si="0"/>
        <v>#VALUE!</v>
      </c>
      <c r="E33" s="112" t="str">
        <f t="shared" si="3"/>
        <v/>
      </c>
      <c r="G33" s="73">
        <f t="shared" si="4"/>
        <v>1</v>
      </c>
      <c r="H33" s="74" t="e">
        <f t="shared" si="1"/>
        <v>#VALUE!</v>
      </c>
      <c r="I33" s="112" t="str">
        <f t="shared" si="5"/>
        <v/>
      </c>
      <c r="K33" s="58"/>
      <c r="L33" s="59"/>
      <c r="M33" s="60"/>
      <c r="N33" s="103"/>
      <c r="O33" s="61"/>
      <c r="P33" s="104"/>
      <c r="Q33" s="62"/>
      <c r="R33" s="103"/>
      <c r="S33" s="61"/>
      <c r="T33" s="104"/>
      <c r="U33" s="62"/>
      <c r="V33" s="105" t="str">
        <f t="shared" si="6"/>
        <v/>
      </c>
      <c r="W33" s="106" t="str">
        <f t="shared" si="7"/>
        <v/>
      </c>
      <c r="X33" s="107" t="str">
        <f t="shared" si="8"/>
        <v/>
      </c>
      <c r="Y33" s="106" t="str">
        <f t="shared" si="9"/>
        <v/>
      </c>
      <c r="Z33" s="65" t="str">
        <f t="shared" si="10"/>
        <v xml:space="preserve"> </v>
      </c>
    </row>
    <row r="34" spans="1:26" x14ac:dyDescent="0.25">
      <c r="A34" s="54">
        <v>31</v>
      </c>
      <c r="C34" s="110">
        <f t="shared" si="2"/>
        <v>1</v>
      </c>
      <c r="D34" s="111" t="e">
        <f t="shared" si="0"/>
        <v>#VALUE!</v>
      </c>
      <c r="E34" s="112" t="str">
        <f t="shared" si="3"/>
        <v/>
      </c>
      <c r="G34" s="73">
        <f t="shared" si="4"/>
        <v>1</v>
      </c>
      <c r="H34" s="74" t="e">
        <f t="shared" si="1"/>
        <v>#VALUE!</v>
      </c>
      <c r="I34" s="112" t="str">
        <f t="shared" si="5"/>
        <v/>
      </c>
      <c r="K34" s="58"/>
      <c r="L34" s="59"/>
      <c r="M34" s="60"/>
      <c r="N34" s="103"/>
      <c r="O34" s="61"/>
      <c r="P34" s="104"/>
      <c r="Q34" s="62"/>
      <c r="R34" s="103"/>
      <c r="S34" s="61"/>
      <c r="T34" s="104"/>
      <c r="U34" s="62"/>
      <c r="V34" s="105" t="str">
        <f t="shared" si="6"/>
        <v/>
      </c>
      <c r="W34" s="106" t="str">
        <f t="shared" si="7"/>
        <v/>
      </c>
      <c r="X34" s="107" t="str">
        <f t="shared" si="8"/>
        <v/>
      </c>
      <c r="Y34" s="106" t="str">
        <f t="shared" si="9"/>
        <v/>
      </c>
      <c r="Z34" s="65" t="str">
        <f t="shared" si="10"/>
        <v xml:space="preserve"> </v>
      </c>
    </row>
    <row r="35" spans="1:26" x14ac:dyDescent="0.25">
      <c r="A35" s="54">
        <v>32</v>
      </c>
      <c r="C35" s="110">
        <f t="shared" si="2"/>
        <v>1</v>
      </c>
      <c r="D35" s="111" t="e">
        <f t="shared" si="0"/>
        <v>#VALUE!</v>
      </c>
      <c r="E35" s="112" t="str">
        <f t="shared" si="3"/>
        <v/>
      </c>
      <c r="G35" s="73">
        <f t="shared" si="4"/>
        <v>1</v>
      </c>
      <c r="H35" s="74" t="e">
        <f t="shared" si="1"/>
        <v>#VALUE!</v>
      </c>
      <c r="I35" s="112" t="str">
        <f t="shared" si="5"/>
        <v/>
      </c>
      <c r="K35" s="58"/>
      <c r="L35" s="59"/>
      <c r="M35" s="60"/>
      <c r="N35" s="103"/>
      <c r="O35" s="61"/>
      <c r="P35" s="104"/>
      <c r="Q35" s="62"/>
      <c r="R35" s="103"/>
      <c r="S35" s="61"/>
      <c r="T35" s="104"/>
      <c r="U35" s="62"/>
      <c r="V35" s="105" t="str">
        <f t="shared" si="6"/>
        <v/>
      </c>
      <c r="W35" s="106" t="str">
        <f t="shared" si="7"/>
        <v/>
      </c>
      <c r="X35" s="107" t="str">
        <f t="shared" si="8"/>
        <v/>
      </c>
      <c r="Y35" s="106" t="str">
        <f t="shared" si="9"/>
        <v/>
      </c>
      <c r="Z35" s="65" t="str">
        <f t="shared" si="10"/>
        <v xml:space="preserve"> </v>
      </c>
    </row>
    <row r="36" spans="1:26" x14ac:dyDescent="0.25">
      <c r="A36" s="54">
        <v>33</v>
      </c>
      <c r="C36" s="110">
        <f t="shared" si="2"/>
        <v>1</v>
      </c>
      <c r="D36" s="111" t="e">
        <f t="shared" si="0"/>
        <v>#VALUE!</v>
      </c>
      <c r="E36" s="112" t="str">
        <f t="shared" si="3"/>
        <v/>
      </c>
      <c r="G36" s="73">
        <f t="shared" si="4"/>
        <v>1</v>
      </c>
      <c r="H36" s="74" t="e">
        <f t="shared" si="1"/>
        <v>#VALUE!</v>
      </c>
      <c r="I36" s="112" t="str">
        <f t="shared" si="5"/>
        <v/>
      </c>
      <c r="K36" s="58"/>
      <c r="L36" s="59"/>
      <c r="M36" s="60"/>
      <c r="N36" s="103"/>
      <c r="O36" s="61"/>
      <c r="P36" s="104"/>
      <c r="Q36" s="62"/>
      <c r="R36" s="103"/>
      <c r="S36" s="61"/>
      <c r="T36" s="104"/>
      <c r="U36" s="62"/>
      <c r="V36" s="105" t="str">
        <f t="shared" si="6"/>
        <v/>
      </c>
      <c r="W36" s="106" t="str">
        <f t="shared" si="7"/>
        <v/>
      </c>
      <c r="X36" s="107" t="str">
        <f t="shared" si="8"/>
        <v/>
      </c>
      <c r="Y36" s="106" t="str">
        <f t="shared" si="9"/>
        <v/>
      </c>
      <c r="Z36" s="65" t="str">
        <f t="shared" si="10"/>
        <v xml:space="preserve"> </v>
      </c>
    </row>
    <row r="37" spans="1:26" x14ac:dyDescent="0.25">
      <c r="A37" s="54">
        <v>34</v>
      </c>
      <c r="C37" s="110">
        <f t="shared" si="2"/>
        <v>1</v>
      </c>
      <c r="D37" s="111" t="e">
        <f t="shared" si="0"/>
        <v>#VALUE!</v>
      </c>
      <c r="E37" s="112" t="str">
        <f t="shared" si="3"/>
        <v/>
      </c>
      <c r="G37" s="73">
        <f t="shared" si="4"/>
        <v>1</v>
      </c>
      <c r="H37" s="74" t="e">
        <f t="shared" si="1"/>
        <v>#VALUE!</v>
      </c>
      <c r="I37" s="112" t="str">
        <f t="shared" si="5"/>
        <v/>
      </c>
      <c r="K37" s="58"/>
      <c r="L37" s="59"/>
      <c r="M37" s="60"/>
      <c r="N37" s="103"/>
      <c r="O37" s="61"/>
      <c r="P37" s="104"/>
      <c r="Q37" s="62"/>
      <c r="R37" s="103"/>
      <c r="S37" s="61"/>
      <c r="T37" s="104"/>
      <c r="U37" s="62"/>
      <c r="V37" s="105" t="str">
        <f t="shared" si="6"/>
        <v/>
      </c>
      <c r="W37" s="106" t="str">
        <f t="shared" si="7"/>
        <v/>
      </c>
      <c r="X37" s="107" t="str">
        <f t="shared" si="8"/>
        <v/>
      </c>
      <c r="Y37" s="106" t="str">
        <f t="shared" si="9"/>
        <v/>
      </c>
      <c r="Z37" s="65" t="str">
        <f t="shared" si="10"/>
        <v xml:space="preserve"> </v>
      </c>
    </row>
    <row r="38" spans="1:26" x14ac:dyDescent="0.25">
      <c r="A38" s="54">
        <v>35</v>
      </c>
      <c r="C38" s="110">
        <f t="shared" si="2"/>
        <v>1</v>
      </c>
      <c r="D38" s="111" t="e">
        <f t="shared" si="0"/>
        <v>#VALUE!</v>
      </c>
      <c r="E38" s="112" t="str">
        <f t="shared" si="3"/>
        <v/>
      </c>
      <c r="G38" s="73">
        <f t="shared" si="4"/>
        <v>1</v>
      </c>
      <c r="H38" s="74" t="e">
        <f t="shared" si="1"/>
        <v>#VALUE!</v>
      </c>
      <c r="I38" s="112" t="str">
        <f t="shared" si="5"/>
        <v/>
      </c>
      <c r="K38" s="58"/>
      <c r="L38" s="59"/>
      <c r="M38" s="60"/>
      <c r="N38" s="103"/>
      <c r="O38" s="61"/>
      <c r="P38" s="104"/>
      <c r="Q38" s="62"/>
      <c r="R38" s="103"/>
      <c r="S38" s="61"/>
      <c r="T38" s="104"/>
      <c r="U38" s="62"/>
      <c r="V38" s="105" t="str">
        <f t="shared" si="6"/>
        <v/>
      </c>
      <c r="W38" s="106" t="str">
        <f t="shared" si="7"/>
        <v/>
      </c>
      <c r="X38" s="107" t="str">
        <f t="shared" si="8"/>
        <v/>
      </c>
      <c r="Y38" s="106" t="str">
        <f t="shared" si="9"/>
        <v/>
      </c>
      <c r="Z38" s="65" t="str">
        <f t="shared" si="10"/>
        <v xml:space="preserve"> </v>
      </c>
    </row>
    <row r="39" spans="1:26" x14ac:dyDescent="0.25">
      <c r="A39" s="54">
        <v>36</v>
      </c>
      <c r="C39" s="110">
        <f t="shared" si="2"/>
        <v>1</v>
      </c>
      <c r="D39" s="111" t="e">
        <f t="shared" si="0"/>
        <v>#VALUE!</v>
      </c>
      <c r="E39" s="112" t="str">
        <f t="shared" si="3"/>
        <v/>
      </c>
      <c r="G39" s="73">
        <f t="shared" si="4"/>
        <v>1</v>
      </c>
      <c r="H39" s="74" t="e">
        <f t="shared" si="1"/>
        <v>#VALUE!</v>
      </c>
      <c r="I39" s="112" t="str">
        <f t="shared" si="5"/>
        <v/>
      </c>
      <c r="K39" s="58"/>
      <c r="L39" s="59"/>
      <c r="M39" s="60"/>
      <c r="N39" s="103"/>
      <c r="O39" s="61"/>
      <c r="P39" s="104"/>
      <c r="Q39" s="62"/>
      <c r="R39" s="103"/>
      <c r="S39" s="61"/>
      <c r="T39" s="104"/>
      <c r="U39" s="62"/>
      <c r="V39" s="105" t="str">
        <f t="shared" si="6"/>
        <v/>
      </c>
      <c r="W39" s="106" t="str">
        <f t="shared" si="7"/>
        <v/>
      </c>
      <c r="X39" s="107" t="str">
        <f t="shared" si="8"/>
        <v/>
      </c>
      <c r="Y39" s="106" t="str">
        <f t="shared" si="9"/>
        <v/>
      </c>
      <c r="Z39" s="65" t="str">
        <f t="shared" si="10"/>
        <v xml:space="preserve"> </v>
      </c>
    </row>
    <row r="40" spans="1:26" x14ac:dyDescent="0.25">
      <c r="A40" s="54">
        <v>37</v>
      </c>
      <c r="C40" s="110">
        <f t="shared" si="2"/>
        <v>1</v>
      </c>
      <c r="D40" s="111" t="e">
        <f t="shared" si="0"/>
        <v>#VALUE!</v>
      </c>
      <c r="E40" s="112" t="str">
        <f t="shared" si="3"/>
        <v/>
      </c>
      <c r="G40" s="73">
        <f t="shared" si="4"/>
        <v>1</v>
      </c>
      <c r="H40" s="74" t="e">
        <f t="shared" si="1"/>
        <v>#VALUE!</v>
      </c>
      <c r="I40" s="112" t="str">
        <f t="shared" si="5"/>
        <v/>
      </c>
      <c r="K40" s="58"/>
      <c r="L40" s="59"/>
      <c r="M40" s="60"/>
      <c r="N40" s="103"/>
      <c r="O40" s="61"/>
      <c r="P40" s="104"/>
      <c r="Q40" s="62"/>
      <c r="R40" s="103"/>
      <c r="S40" s="61"/>
      <c r="T40" s="104"/>
      <c r="U40" s="62"/>
      <c r="V40" s="105" t="str">
        <f t="shared" si="6"/>
        <v/>
      </c>
      <c r="W40" s="106" t="str">
        <f t="shared" si="7"/>
        <v/>
      </c>
      <c r="X40" s="107" t="str">
        <f t="shared" si="8"/>
        <v/>
      </c>
      <c r="Y40" s="106" t="str">
        <f t="shared" si="9"/>
        <v/>
      </c>
      <c r="Z40" s="65" t="str">
        <f t="shared" si="10"/>
        <v xml:space="preserve"> </v>
      </c>
    </row>
    <row r="41" spans="1:26" x14ac:dyDescent="0.25">
      <c r="A41" s="54">
        <v>38</v>
      </c>
      <c r="C41" s="110">
        <f t="shared" si="2"/>
        <v>1</v>
      </c>
      <c r="D41" s="111" t="e">
        <f t="shared" si="0"/>
        <v>#VALUE!</v>
      </c>
      <c r="E41" s="112" t="str">
        <f t="shared" si="3"/>
        <v/>
      </c>
      <c r="G41" s="73">
        <f t="shared" si="4"/>
        <v>1</v>
      </c>
      <c r="H41" s="74" t="e">
        <f t="shared" si="1"/>
        <v>#VALUE!</v>
      </c>
      <c r="I41" s="112" t="str">
        <f t="shared" si="5"/>
        <v/>
      </c>
      <c r="K41" s="58"/>
      <c r="L41" s="59"/>
      <c r="M41" s="60"/>
      <c r="N41" s="103"/>
      <c r="O41" s="61"/>
      <c r="P41" s="104"/>
      <c r="Q41" s="62"/>
      <c r="R41" s="103"/>
      <c r="S41" s="61"/>
      <c r="T41" s="104"/>
      <c r="U41" s="62"/>
      <c r="V41" s="105" t="str">
        <f t="shared" si="6"/>
        <v/>
      </c>
      <c r="W41" s="106" t="str">
        <f t="shared" si="7"/>
        <v/>
      </c>
      <c r="X41" s="107" t="str">
        <f t="shared" si="8"/>
        <v/>
      </c>
      <c r="Y41" s="106" t="str">
        <f t="shared" si="9"/>
        <v/>
      </c>
      <c r="Z41" s="65" t="str">
        <f t="shared" si="10"/>
        <v xml:space="preserve"> </v>
      </c>
    </row>
    <row r="42" spans="1:26" x14ac:dyDescent="0.25">
      <c r="A42" s="54">
        <v>39</v>
      </c>
      <c r="C42" s="110">
        <f t="shared" si="2"/>
        <v>1</v>
      </c>
      <c r="D42" s="111" t="e">
        <f t="shared" si="0"/>
        <v>#VALUE!</v>
      </c>
      <c r="E42" s="112" t="str">
        <f t="shared" si="3"/>
        <v/>
      </c>
      <c r="G42" s="73">
        <f t="shared" si="4"/>
        <v>1</v>
      </c>
      <c r="H42" s="74" t="e">
        <f t="shared" si="1"/>
        <v>#VALUE!</v>
      </c>
      <c r="I42" s="112" t="str">
        <f t="shared" si="5"/>
        <v/>
      </c>
      <c r="K42" s="58"/>
      <c r="L42" s="59"/>
      <c r="M42" s="60"/>
      <c r="N42" s="103"/>
      <c r="O42" s="61"/>
      <c r="P42" s="104"/>
      <c r="Q42" s="62"/>
      <c r="R42" s="103"/>
      <c r="S42" s="61"/>
      <c r="T42" s="104"/>
      <c r="U42" s="62"/>
      <c r="V42" s="105" t="str">
        <f t="shared" si="6"/>
        <v/>
      </c>
      <c r="W42" s="106" t="str">
        <f t="shared" si="7"/>
        <v/>
      </c>
      <c r="X42" s="107" t="str">
        <f t="shared" si="8"/>
        <v/>
      </c>
      <c r="Y42" s="106" t="str">
        <f t="shared" si="9"/>
        <v/>
      </c>
      <c r="Z42" s="65" t="str">
        <f t="shared" si="10"/>
        <v xml:space="preserve"> </v>
      </c>
    </row>
    <row r="43" spans="1:26" x14ac:dyDescent="0.25">
      <c r="A43" s="54">
        <v>40</v>
      </c>
      <c r="C43" s="110">
        <f t="shared" si="2"/>
        <v>1</v>
      </c>
      <c r="D43" s="111" t="e">
        <f t="shared" si="0"/>
        <v>#VALUE!</v>
      </c>
      <c r="E43" s="112" t="str">
        <f t="shared" si="3"/>
        <v/>
      </c>
      <c r="G43" s="73">
        <f t="shared" si="4"/>
        <v>1</v>
      </c>
      <c r="H43" s="74" t="e">
        <f t="shared" si="1"/>
        <v>#VALUE!</v>
      </c>
      <c r="I43" s="112" t="str">
        <f t="shared" si="5"/>
        <v/>
      </c>
      <c r="K43" s="58"/>
      <c r="L43" s="59"/>
      <c r="M43" s="60"/>
      <c r="N43" s="103"/>
      <c r="O43" s="61"/>
      <c r="P43" s="104"/>
      <c r="Q43" s="62"/>
      <c r="R43" s="103"/>
      <c r="S43" s="61"/>
      <c r="T43" s="104"/>
      <c r="U43" s="62"/>
      <c r="V43" s="105" t="str">
        <f t="shared" si="6"/>
        <v/>
      </c>
      <c r="W43" s="106" t="str">
        <f t="shared" si="7"/>
        <v/>
      </c>
      <c r="X43" s="107" t="str">
        <f t="shared" si="8"/>
        <v/>
      </c>
      <c r="Y43" s="106" t="str">
        <f t="shared" si="9"/>
        <v/>
      </c>
      <c r="Z43" s="65" t="str">
        <f t="shared" si="10"/>
        <v xml:space="preserve"> </v>
      </c>
    </row>
    <row r="44" spans="1:26" x14ac:dyDescent="0.25">
      <c r="A44" s="54">
        <v>41</v>
      </c>
      <c r="C44" s="110">
        <f t="shared" si="2"/>
        <v>1</v>
      </c>
      <c r="D44" s="111" t="e">
        <f t="shared" si="0"/>
        <v>#VALUE!</v>
      </c>
      <c r="E44" s="112" t="str">
        <f t="shared" si="3"/>
        <v/>
      </c>
      <c r="G44" s="73">
        <f t="shared" si="4"/>
        <v>1</v>
      </c>
      <c r="H44" s="74" t="e">
        <f t="shared" si="1"/>
        <v>#VALUE!</v>
      </c>
      <c r="I44" s="112" t="str">
        <f t="shared" si="5"/>
        <v/>
      </c>
      <c r="K44" s="58"/>
      <c r="L44" s="59"/>
      <c r="M44" s="60"/>
      <c r="N44" s="103"/>
      <c r="O44" s="61"/>
      <c r="P44" s="104"/>
      <c r="Q44" s="62"/>
      <c r="R44" s="103"/>
      <c r="S44" s="61"/>
      <c r="T44" s="104"/>
      <c r="U44" s="62"/>
      <c r="V44" s="105" t="str">
        <f t="shared" si="6"/>
        <v/>
      </c>
      <c r="W44" s="106" t="str">
        <f t="shared" si="7"/>
        <v/>
      </c>
      <c r="X44" s="107" t="str">
        <f t="shared" si="8"/>
        <v/>
      </c>
      <c r="Y44" s="106" t="str">
        <f t="shared" si="9"/>
        <v/>
      </c>
      <c r="Z44" s="65" t="str">
        <f t="shared" si="10"/>
        <v xml:space="preserve"> </v>
      </c>
    </row>
    <row r="45" spans="1:26" x14ac:dyDescent="0.25">
      <c r="A45" s="54">
        <v>42</v>
      </c>
      <c r="C45" s="110">
        <f t="shared" si="2"/>
        <v>1</v>
      </c>
      <c r="D45" s="111" t="e">
        <f t="shared" si="0"/>
        <v>#VALUE!</v>
      </c>
      <c r="E45" s="112" t="str">
        <f t="shared" si="3"/>
        <v/>
      </c>
      <c r="G45" s="73">
        <f t="shared" si="4"/>
        <v>1</v>
      </c>
      <c r="H45" s="74" t="e">
        <f t="shared" si="1"/>
        <v>#VALUE!</v>
      </c>
      <c r="I45" s="112" t="str">
        <f t="shared" si="5"/>
        <v/>
      </c>
      <c r="K45" s="58"/>
      <c r="L45" s="59"/>
      <c r="M45" s="60"/>
      <c r="N45" s="103"/>
      <c r="O45" s="61"/>
      <c r="P45" s="104"/>
      <c r="Q45" s="62"/>
      <c r="R45" s="103"/>
      <c r="S45" s="61"/>
      <c r="T45" s="104"/>
      <c r="U45" s="62"/>
      <c r="V45" s="105" t="str">
        <f t="shared" si="6"/>
        <v/>
      </c>
      <c r="W45" s="106" t="str">
        <f t="shared" si="7"/>
        <v/>
      </c>
      <c r="X45" s="107" t="str">
        <f t="shared" si="8"/>
        <v/>
      </c>
      <c r="Y45" s="106" t="str">
        <f t="shared" si="9"/>
        <v/>
      </c>
      <c r="Z45" s="65" t="str">
        <f t="shared" si="10"/>
        <v xml:space="preserve"> </v>
      </c>
    </row>
    <row r="46" spans="1:26" x14ac:dyDescent="0.25">
      <c r="A46" s="54">
        <v>43</v>
      </c>
      <c r="C46" s="110">
        <f t="shared" si="2"/>
        <v>1</v>
      </c>
      <c r="D46" s="111" t="e">
        <f t="shared" si="0"/>
        <v>#VALUE!</v>
      </c>
      <c r="E46" s="112" t="str">
        <f t="shared" si="3"/>
        <v/>
      </c>
      <c r="G46" s="73">
        <f t="shared" si="4"/>
        <v>1</v>
      </c>
      <c r="H46" s="74" t="e">
        <f t="shared" si="1"/>
        <v>#VALUE!</v>
      </c>
      <c r="I46" s="112" t="str">
        <f t="shared" si="5"/>
        <v/>
      </c>
      <c r="K46" s="58"/>
      <c r="L46" s="59"/>
      <c r="M46" s="60"/>
      <c r="N46" s="103"/>
      <c r="O46" s="61"/>
      <c r="P46" s="104"/>
      <c r="Q46" s="62"/>
      <c r="R46" s="103"/>
      <c r="S46" s="61"/>
      <c r="T46" s="104"/>
      <c r="U46" s="62"/>
      <c r="V46" s="105" t="str">
        <f t="shared" si="6"/>
        <v/>
      </c>
      <c r="W46" s="106" t="str">
        <f t="shared" si="7"/>
        <v/>
      </c>
      <c r="X46" s="107" t="str">
        <f t="shared" si="8"/>
        <v/>
      </c>
      <c r="Y46" s="106" t="str">
        <f t="shared" si="9"/>
        <v/>
      </c>
      <c r="Z46" s="65" t="str">
        <f t="shared" si="10"/>
        <v xml:space="preserve"> </v>
      </c>
    </row>
    <row r="47" spans="1:26" x14ac:dyDescent="0.25">
      <c r="A47" s="54">
        <v>44</v>
      </c>
      <c r="C47" s="110">
        <f t="shared" si="2"/>
        <v>1</v>
      </c>
      <c r="D47" s="111" t="e">
        <f t="shared" si="0"/>
        <v>#VALUE!</v>
      </c>
      <c r="E47" s="112" t="str">
        <f t="shared" si="3"/>
        <v/>
      </c>
      <c r="G47" s="73">
        <f t="shared" si="4"/>
        <v>1</v>
      </c>
      <c r="H47" s="74" t="e">
        <f t="shared" si="1"/>
        <v>#VALUE!</v>
      </c>
      <c r="I47" s="112" t="str">
        <f t="shared" si="5"/>
        <v/>
      </c>
      <c r="K47" s="58"/>
      <c r="L47" s="59"/>
      <c r="M47" s="60"/>
      <c r="N47" s="103"/>
      <c r="O47" s="61"/>
      <c r="P47" s="104"/>
      <c r="Q47" s="62"/>
      <c r="R47" s="103"/>
      <c r="S47" s="61"/>
      <c r="T47" s="104"/>
      <c r="U47" s="62"/>
      <c r="V47" s="105" t="str">
        <f t="shared" si="6"/>
        <v/>
      </c>
      <c r="W47" s="106" t="str">
        <f t="shared" si="7"/>
        <v/>
      </c>
      <c r="X47" s="107" t="str">
        <f t="shared" si="8"/>
        <v/>
      </c>
      <c r="Y47" s="106" t="str">
        <f t="shared" si="9"/>
        <v/>
      </c>
      <c r="Z47" s="65" t="str">
        <f t="shared" si="10"/>
        <v xml:space="preserve"> </v>
      </c>
    </row>
    <row r="48" spans="1:26" x14ac:dyDescent="0.25">
      <c r="A48" s="54">
        <v>45</v>
      </c>
      <c r="C48" s="110">
        <f t="shared" si="2"/>
        <v>1</v>
      </c>
      <c r="D48" s="111" t="e">
        <f t="shared" si="0"/>
        <v>#VALUE!</v>
      </c>
      <c r="E48" s="112" t="str">
        <f t="shared" si="3"/>
        <v/>
      </c>
      <c r="G48" s="73">
        <f t="shared" si="4"/>
        <v>1</v>
      </c>
      <c r="H48" s="74" t="e">
        <f t="shared" si="1"/>
        <v>#VALUE!</v>
      </c>
      <c r="I48" s="112" t="str">
        <f t="shared" si="5"/>
        <v/>
      </c>
      <c r="K48" s="58"/>
      <c r="L48" s="59"/>
      <c r="M48" s="60"/>
      <c r="N48" s="103"/>
      <c r="O48" s="61"/>
      <c r="P48" s="104"/>
      <c r="Q48" s="62"/>
      <c r="R48" s="103"/>
      <c r="S48" s="61"/>
      <c r="T48" s="104"/>
      <c r="U48" s="62"/>
      <c r="V48" s="105" t="str">
        <f t="shared" si="6"/>
        <v/>
      </c>
      <c r="W48" s="106" t="str">
        <f t="shared" si="7"/>
        <v/>
      </c>
      <c r="X48" s="107" t="str">
        <f t="shared" si="8"/>
        <v/>
      </c>
      <c r="Y48" s="106" t="str">
        <f t="shared" si="9"/>
        <v/>
      </c>
      <c r="Z48" s="65" t="str">
        <f t="shared" si="10"/>
        <v xml:space="preserve"> </v>
      </c>
    </row>
    <row r="49" spans="1:26" x14ac:dyDescent="0.25">
      <c r="A49" s="54">
        <v>46</v>
      </c>
      <c r="C49" s="110">
        <f t="shared" si="2"/>
        <v>1</v>
      </c>
      <c r="D49" s="111" t="e">
        <f t="shared" si="0"/>
        <v>#VALUE!</v>
      </c>
      <c r="E49" s="112" t="str">
        <f t="shared" si="3"/>
        <v/>
      </c>
      <c r="G49" s="73">
        <f t="shared" si="4"/>
        <v>1</v>
      </c>
      <c r="H49" s="74" t="e">
        <f t="shared" si="1"/>
        <v>#VALUE!</v>
      </c>
      <c r="I49" s="112" t="str">
        <f t="shared" si="5"/>
        <v/>
      </c>
      <c r="K49" s="58"/>
      <c r="L49" s="59"/>
      <c r="M49" s="60"/>
      <c r="N49" s="103"/>
      <c r="O49" s="61"/>
      <c r="P49" s="104"/>
      <c r="Q49" s="62"/>
      <c r="R49" s="103"/>
      <c r="S49" s="61"/>
      <c r="T49" s="104"/>
      <c r="U49" s="62"/>
      <c r="V49" s="105" t="str">
        <f t="shared" si="6"/>
        <v/>
      </c>
      <c r="W49" s="106" t="str">
        <f t="shared" si="7"/>
        <v/>
      </c>
      <c r="X49" s="107" t="str">
        <f t="shared" si="8"/>
        <v/>
      </c>
      <c r="Y49" s="106" t="str">
        <f t="shared" si="9"/>
        <v/>
      </c>
      <c r="Z49" s="65" t="str">
        <f t="shared" si="10"/>
        <v xml:space="preserve"> </v>
      </c>
    </row>
    <row r="50" spans="1:26" x14ac:dyDescent="0.25">
      <c r="A50" s="54">
        <v>47</v>
      </c>
      <c r="C50" s="110">
        <f t="shared" si="2"/>
        <v>1</v>
      </c>
      <c r="D50" s="111" t="e">
        <f t="shared" si="0"/>
        <v>#VALUE!</v>
      </c>
      <c r="E50" s="112" t="str">
        <f t="shared" si="3"/>
        <v/>
      </c>
      <c r="G50" s="73">
        <f t="shared" si="4"/>
        <v>1</v>
      </c>
      <c r="H50" s="74" t="e">
        <f t="shared" si="1"/>
        <v>#VALUE!</v>
      </c>
      <c r="I50" s="112" t="str">
        <f t="shared" si="5"/>
        <v/>
      </c>
      <c r="K50" s="58"/>
      <c r="L50" s="59"/>
      <c r="M50" s="60"/>
      <c r="N50" s="103"/>
      <c r="O50" s="61"/>
      <c r="P50" s="104"/>
      <c r="Q50" s="62"/>
      <c r="R50" s="103"/>
      <c r="S50" s="61"/>
      <c r="T50" s="104"/>
      <c r="U50" s="62"/>
      <c r="V50" s="105" t="str">
        <f t="shared" si="6"/>
        <v/>
      </c>
      <c r="W50" s="106" t="str">
        <f t="shared" si="7"/>
        <v/>
      </c>
      <c r="X50" s="107" t="str">
        <f t="shared" si="8"/>
        <v/>
      </c>
      <c r="Y50" s="106" t="str">
        <f t="shared" si="9"/>
        <v/>
      </c>
      <c r="Z50" s="65" t="str">
        <f t="shared" si="10"/>
        <v xml:space="preserve"> </v>
      </c>
    </row>
    <row r="51" spans="1:26" x14ac:dyDescent="0.25">
      <c r="A51" s="54">
        <v>48</v>
      </c>
      <c r="C51" s="110">
        <f t="shared" si="2"/>
        <v>1</v>
      </c>
      <c r="D51" s="111" t="e">
        <f t="shared" si="0"/>
        <v>#VALUE!</v>
      </c>
      <c r="E51" s="112" t="str">
        <f t="shared" si="3"/>
        <v/>
      </c>
      <c r="G51" s="73">
        <f t="shared" si="4"/>
        <v>1</v>
      </c>
      <c r="H51" s="74" t="e">
        <f t="shared" si="1"/>
        <v>#VALUE!</v>
      </c>
      <c r="I51" s="112" t="str">
        <f t="shared" si="5"/>
        <v/>
      </c>
      <c r="K51" s="58"/>
      <c r="L51" s="59"/>
      <c r="M51" s="60"/>
      <c r="N51" s="103"/>
      <c r="O51" s="61"/>
      <c r="P51" s="104"/>
      <c r="Q51" s="62"/>
      <c r="R51" s="103"/>
      <c r="S51" s="61"/>
      <c r="T51" s="104"/>
      <c r="U51" s="62"/>
      <c r="V51" s="105" t="str">
        <f t="shared" si="6"/>
        <v/>
      </c>
      <c r="W51" s="106" t="str">
        <f t="shared" si="7"/>
        <v/>
      </c>
      <c r="X51" s="107" t="str">
        <f t="shared" si="8"/>
        <v/>
      </c>
      <c r="Y51" s="106" t="str">
        <f t="shared" si="9"/>
        <v/>
      </c>
      <c r="Z51" s="65" t="str">
        <f t="shared" si="10"/>
        <v xml:space="preserve"> </v>
      </c>
    </row>
    <row r="52" spans="1:26" x14ac:dyDescent="0.25">
      <c r="A52" s="54">
        <v>49</v>
      </c>
      <c r="C52" s="110">
        <f t="shared" si="2"/>
        <v>1</v>
      </c>
      <c r="D52" s="111" t="e">
        <f t="shared" si="0"/>
        <v>#VALUE!</v>
      </c>
      <c r="E52" s="112" t="str">
        <f t="shared" si="3"/>
        <v/>
      </c>
      <c r="G52" s="73">
        <f t="shared" si="4"/>
        <v>1</v>
      </c>
      <c r="H52" s="74" t="e">
        <f t="shared" si="1"/>
        <v>#VALUE!</v>
      </c>
      <c r="I52" s="112" t="str">
        <f t="shared" si="5"/>
        <v/>
      </c>
      <c r="K52" s="58"/>
      <c r="L52" s="59"/>
      <c r="M52" s="60"/>
      <c r="N52" s="103"/>
      <c r="O52" s="61"/>
      <c r="P52" s="104"/>
      <c r="Q52" s="62"/>
      <c r="R52" s="103"/>
      <c r="S52" s="61"/>
      <c r="T52" s="104"/>
      <c r="U52" s="62"/>
      <c r="V52" s="105" t="str">
        <f t="shared" si="6"/>
        <v/>
      </c>
      <c r="W52" s="106" t="str">
        <f t="shared" si="7"/>
        <v/>
      </c>
      <c r="X52" s="107" t="str">
        <f t="shared" si="8"/>
        <v/>
      </c>
      <c r="Y52" s="106" t="str">
        <f t="shared" si="9"/>
        <v/>
      </c>
      <c r="Z52" s="65" t="str">
        <f t="shared" si="10"/>
        <v xml:space="preserve"> </v>
      </c>
    </row>
    <row r="53" spans="1:26" ht="15.75" thickBot="1" x14ac:dyDescent="0.3">
      <c r="A53" s="54">
        <v>50</v>
      </c>
      <c r="C53" s="115">
        <f t="shared" si="2"/>
        <v>1</v>
      </c>
      <c r="D53" s="116" t="e">
        <f t="shared" si="0"/>
        <v>#VALUE!</v>
      </c>
      <c r="E53" s="117" t="str">
        <f t="shared" si="3"/>
        <v/>
      </c>
      <c r="G53" s="80">
        <f t="shared" si="4"/>
        <v>1</v>
      </c>
      <c r="H53" s="81" t="e">
        <f t="shared" si="1"/>
        <v>#VALUE!</v>
      </c>
      <c r="I53" s="117" t="str">
        <f t="shared" si="5"/>
        <v/>
      </c>
      <c r="K53" s="83"/>
      <c r="L53" s="84"/>
      <c r="M53" s="85"/>
      <c r="N53" s="118"/>
      <c r="O53" s="119"/>
      <c r="P53" s="120"/>
      <c r="Q53" s="88"/>
      <c r="R53" s="118"/>
      <c r="S53" s="119"/>
      <c r="T53" s="120"/>
      <c r="U53" s="88"/>
      <c r="V53" s="105" t="str">
        <f t="shared" si="6"/>
        <v/>
      </c>
      <c r="W53" s="106" t="str">
        <f t="shared" si="7"/>
        <v/>
      </c>
      <c r="X53" s="107" t="str">
        <f t="shared" si="8"/>
        <v/>
      </c>
      <c r="Y53" s="106" t="str">
        <f t="shared" si="9"/>
        <v/>
      </c>
      <c r="Z53" s="65" t="str">
        <f t="shared" si="10"/>
        <v xml:space="preserve"> </v>
      </c>
    </row>
  </sheetData>
  <mergeCells count="6">
    <mergeCell ref="C2:D2"/>
    <mergeCell ref="G2:H2"/>
    <mergeCell ref="N2:P2"/>
    <mergeCell ref="R2:T2"/>
    <mergeCell ref="C3:D3"/>
    <mergeCell ref="G3:H3"/>
  </mergeCells>
  <conditionalFormatting sqref="C5 E5">
    <cfRule type="expression" dxfId="75" priority="108" stopIfTrue="1">
      <formula>ISERROR($D5)</formula>
    </cfRule>
  </conditionalFormatting>
  <conditionalFormatting sqref="C7:D53">
    <cfRule type="expression" dxfId="74" priority="106" stopIfTrue="1">
      <formula>ISERROR($D7)</formula>
    </cfRule>
  </conditionalFormatting>
  <conditionalFormatting sqref="C4:E4">
    <cfRule type="expression" dxfId="73" priority="105" stopIfTrue="1">
      <formula>ISERROR($D4)</formula>
    </cfRule>
  </conditionalFormatting>
  <conditionalFormatting sqref="C4:E6">
    <cfRule type="expression" dxfId="72" priority="102" stopIfTrue="1">
      <formula>COUNT($P$4:$P$53)+COUNTIF($Q$4:$Q$53,"*")&lt;COUNTIF($K$4:$K$53,"*")</formula>
    </cfRule>
  </conditionalFormatting>
  <conditionalFormatting sqref="C6:E6">
    <cfRule type="expression" dxfId="71" priority="104" stopIfTrue="1">
      <formula>ISERROR($D6)</formula>
    </cfRule>
  </conditionalFormatting>
  <conditionalFormatting sqref="D5">
    <cfRule type="expression" dxfId="70" priority="95" stopIfTrue="1">
      <formula>ISERROR($D5)</formula>
    </cfRule>
    <cfRule type="expression" dxfId="69" priority="96" stopIfTrue="1">
      <formula>COUNT($P$4:$P$53)+COUNTIF($Q$4:$Q$53,"*")&lt;COUNTIF($K$4:$K$53,"*")</formula>
    </cfRule>
  </conditionalFormatting>
  <conditionalFormatting sqref="G7:H53">
    <cfRule type="expression" dxfId="68" priority="110" stopIfTrue="1">
      <formula>ISERROR($H7)</formula>
    </cfRule>
  </conditionalFormatting>
  <conditionalFormatting sqref="G4:I4">
    <cfRule type="expression" dxfId="67" priority="109" stopIfTrue="1">
      <formula>ISERROR($H4)</formula>
    </cfRule>
  </conditionalFormatting>
  <conditionalFormatting sqref="G4:I6">
    <cfRule type="expression" dxfId="66" priority="103" stopIfTrue="1">
      <formula>COUNT($T$4:$T$53)+COUNTIF($U$4:$U$53,"*")&lt;COUNTIF(K$4:K$53,"*")</formula>
    </cfRule>
  </conditionalFormatting>
  <conditionalFormatting sqref="G5:I5">
    <cfRule type="expression" dxfId="65" priority="101" stopIfTrue="1">
      <formula>ISERROR($H5)</formula>
    </cfRule>
  </conditionalFormatting>
  <conditionalFormatting sqref="G6:I6">
    <cfRule type="expression" dxfId="64" priority="107" stopIfTrue="1">
      <formula>ISERROR($H6)</formula>
    </cfRule>
  </conditionalFormatting>
  <conditionalFormatting sqref="M4:M53">
    <cfRule type="cellIs" dxfId="63" priority="1" stopIfTrue="1" operator="equal">
      <formula>"NED"</formula>
    </cfRule>
  </conditionalFormatting>
  <conditionalFormatting sqref="V4:V53">
    <cfRule type="top10" dxfId="62" priority="100" stopIfTrue="1" bottom="1" rank="3"/>
  </conditionalFormatting>
  <conditionalFormatting sqref="X4:X53">
    <cfRule type="expression" dxfId="61" priority="97" stopIfTrue="1">
      <formula>SMALL(($X$4:$X$53),MIN( 3,COUNT($X$4:$X$53)))&gt;=X4</formula>
    </cfRule>
    <cfRule type="top10" dxfId="60" priority="99" stopIfTrue="1" bottom="1" rank="3"/>
  </conditionalFormatting>
  <dataValidations count="2">
    <dataValidation type="textLength" errorStyle="warning" allowBlank="1" showInputMessage="1" showErrorMessage="1" errorTitle="Niet zelf invoeren" error="Het klassement wordt helemaal automatisch opgemaakt. _x000a_Als u hier zelf iets typt, raakt u de onderliggende formules kwijt._x000a_Klik op Annuleren om te stoppen." sqref="D5" xr:uid="{00000000-0002-0000-0400-000000000000}">
      <formula1>0</formula1>
      <formula2>0</formula2>
    </dataValidation>
    <dataValidation type="textLength" errorStyle="warning" allowBlank="1" showInputMessage="1" showErrorMessage="1" errorTitle="Niet zelf invoeren" error="Het klassement wordt helemaal automatisch opgesteld. _x000a_Als u hier zelf iets typt, raakt u de onderliggende formules kwijt._x000a_Klik op Annuleren om te stoppen." sqref="G4:I53 C4:C53 E4:E53 D4 D6:D53" xr:uid="{00000000-0002-0000-0400-000001000000}">
      <formula1>0</formula1>
      <formula2>0</formula2>
    </dataValidation>
  </dataValidations>
  <hyperlinks>
    <hyperlink ref="AB9" location="'Heren 500'!O4" display="'Heren 500'!O4" xr:uid="{00000000-0004-0000-0400-000000000000}"/>
    <hyperlink ref="AB5" location="'Heren 1000'!J4" display="'Heren 1000'!J4" xr:uid="{00000000-0004-0000-0400-000001000000}"/>
    <hyperlink ref="AB3" location="'Heren 1500'!J4" display="'Heren 1500'!J4" xr:uid="{00000000-0004-0000-0400-000002000000}"/>
    <hyperlink ref="AB7" location="'Heren 5000'!J4" display="'Heren 5000'!J4" xr:uid="{00000000-0004-0000-0400-000003000000}"/>
    <hyperlink ref="AB11" location="'Heren 10000'!J4" display="'Heren 10000'!J4" xr:uid="{00000000-0004-0000-0400-000004000000}"/>
    <hyperlink ref="AB16" location="'Dames 500'!O4" display="'Dames 500'!O4" xr:uid="{00000000-0004-0000-0400-000005000000}"/>
    <hyperlink ref="AB20" location="'Dames 1000'!J4" display="'Dames 1000'!J4" xr:uid="{00000000-0004-0000-0400-000006000000}"/>
    <hyperlink ref="AB18" location="'Dames 1500'!J4" display="'Dames 1500'!J4" xr:uid="{00000000-0004-0000-0400-000007000000}"/>
    <hyperlink ref="AB22" location="'Dames 3000'!J4" display="'Dames 3000'!J4" xr:uid="{00000000-0004-0000-0400-000008000000}"/>
    <hyperlink ref="AB14" location="'Dames 5000'!J4" display="'Dames 5000'!J4" xr:uid="{00000000-0004-0000-0400-000009000000}"/>
  </hyperlinks>
  <pageMargins left="0.75" right="0.75" top="1" bottom="1" header="0.5" footer="0.5"/>
  <pageSetup paperSize="9" orientation="portrait" horizontalDpi="4294967294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S53"/>
  <sheetViews>
    <sheetView topLeftCell="B1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3.28515625" style="89" bestFit="1" customWidth="1"/>
    <col min="8" max="8" width="12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4" style="26" customWidth="1"/>
    <col min="14" max="14" width="8.7109375" style="26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IF(COUNT(L$5:L$53)+COUNTIF(M$5:M$53,"*")&lt;COUNTIF(G$5:G$53,"*"),"Voorlopig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10000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#NUM!</v>
      </c>
      <c r="E4" s="57"/>
      <c r="G4" s="58"/>
      <c r="H4" s="59"/>
      <c r="I4" s="60" t="s">
        <v>19</v>
      </c>
      <c r="J4" s="58"/>
      <c r="K4" s="76"/>
      <c r="L4" s="77"/>
      <c r="M4" s="62"/>
      <c r="N4" s="63" t="str">
        <f>IF(SUM(J4:L4)=0,"",(J4+(K4+ L4/100)/60)/60/24)</f>
        <v/>
      </c>
      <c r="O4" s="64" t="str">
        <f>IF(SUM(J4:L4)=0,"",N4+CODE(H4)/2400000000+CODE(G4)/240000000000)</f>
        <v/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#NUM!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>IF(SUM(J5:L5)=0,"",(J5+(K5+ L5/100)/60)/60/24)</f>
        <v/>
      </c>
      <c r="O5" s="64" t="str">
        <f>IF(SUM(J5:L5)=0,"",N5+CODE(H5)/2400000000+CODE(G5)/240000000000)</f>
        <v/>
      </c>
      <c r="P5" s="65" t="str">
        <f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#NUM!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ref="N6:N53" si="3">IF(SUM(J6:L6)=0,"",(J6+(K6+ L6/100)/60)/60/24)</f>
        <v/>
      </c>
      <c r="O6" s="64" t="str">
        <f t="shared" ref="O6:O53" si="4">IF(SUM(J6:L6)=0,"",N6+CODE(H6)/2400000000+CODE(G6)/240000000000)</f>
        <v/>
      </c>
      <c r="P6" s="65" t="str">
        <f t="shared" ref="P6:P53" si="5">G6&amp;" "&amp;H6</f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#NUM!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#NUM!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#NUM!</v>
      </c>
      <c r="E9" s="75" t="str">
        <f t="shared" si="2"/>
        <v/>
      </c>
      <c r="G9" s="58"/>
      <c r="H9" s="59"/>
      <c r="I9" s="60"/>
      <c r="J9" s="58"/>
      <c r="K9" s="61"/>
      <c r="L9" s="62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#NUM!</v>
      </c>
      <c r="E10" s="75" t="str">
        <f t="shared" si="2"/>
        <v/>
      </c>
      <c r="G10" s="58"/>
      <c r="H10" s="59"/>
      <c r="I10" s="60"/>
      <c r="J10" s="58"/>
      <c r="K10" s="61"/>
      <c r="L10" s="62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#NUM!</v>
      </c>
      <c r="E11" s="75" t="str">
        <f t="shared" si="2"/>
        <v/>
      </c>
      <c r="G11" s="58"/>
      <c r="H11" s="59"/>
      <c r="I11" s="60"/>
      <c r="J11" s="58"/>
      <c r="K11" s="76"/>
      <c r="L11" s="77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53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#NUM!</v>
      </c>
      <c r="E12" s="75" t="str">
        <f t="shared" si="2"/>
        <v/>
      </c>
      <c r="G12" s="58"/>
      <c r="H12" s="59"/>
      <c r="I12" s="60"/>
      <c r="J12" s="58"/>
      <c r="K12" s="76"/>
      <c r="L12" s="77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#NUM!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#NUM!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#NUM!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#NUM!</v>
      </c>
      <c r="E16" s="75" t="str">
        <f t="shared" si="2"/>
        <v/>
      </c>
      <c r="G16" s="58"/>
      <c r="H16" s="59"/>
      <c r="I16" s="60"/>
      <c r="J16" s="58"/>
      <c r="K16" s="61"/>
      <c r="L16" s="62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#NUM!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#NUM!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#NUM!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#NUM!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#NUM!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#NUM!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#NUM!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#NUM!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#NUM!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#NUM!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#NUM!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#NUM!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#NUM!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#NUM!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#NUM!</v>
      </c>
      <c r="E31" s="75" t="str">
        <f t="shared" si="2"/>
        <v/>
      </c>
      <c r="G31" s="58"/>
      <c r="H31" s="59"/>
      <c r="I31" s="79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#NUM!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#NUM!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#NUM!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#NUM!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#NUM!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#NUM!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#NUM!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#NUM!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#NUM!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#NUM!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#NUM!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#NUM!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#NUM!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#NUM!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#NUM!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#NUM!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#NUM!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#NUM!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#NUM!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#NUM!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#NUM!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#NUM!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59" priority="11" stopIfTrue="1">
      <formula>ISERROR($D7)</formula>
    </cfRule>
  </conditionalFormatting>
  <conditionalFormatting sqref="C4:E4">
    <cfRule type="expression" dxfId="58" priority="5" stopIfTrue="1">
      <formula>COUNT($L$5:$L$53)+COUNTIF($M$5:$M$53,"*")&lt;COUNTIF($G$5:$G$53,"*")</formula>
    </cfRule>
    <cfRule type="expression" dxfId="57" priority="10" stopIfTrue="1">
      <formula>ISERROR($D4)</formula>
    </cfRule>
  </conditionalFormatting>
  <conditionalFormatting sqref="C5:E5">
    <cfRule type="expression" dxfId="56" priority="3" stopIfTrue="1">
      <formula>ISERROR($D5)</formula>
    </cfRule>
    <cfRule type="expression" dxfId="55" priority="4" stopIfTrue="1">
      <formula>COUNT($L$5:$L$53)+COUNTIF($M$5:$M$53,"*")&lt;COUNTIF($G$5:$G$53,"*")</formula>
    </cfRule>
  </conditionalFormatting>
  <conditionalFormatting sqref="C6:E6">
    <cfRule type="expression" dxfId="54" priority="1" stopIfTrue="1">
      <formula>COUNT($L$5:$L$53)+COUNTIF($M$5:$M$53,"*")&lt;COUNTIF($G$5:$G$53,"*")</formula>
    </cfRule>
    <cfRule type="expression" dxfId="53" priority="2" stopIfTrue="1">
      <formula>ISERROR($D6)</formula>
    </cfRule>
  </conditionalFormatting>
  <conditionalFormatting sqref="I4:I53">
    <cfRule type="cellIs" dxfId="52" priority="8" stopIfTrue="1" operator="equal">
      <formula>"NED"</formula>
    </cfRule>
  </conditionalFormatting>
  <conditionalFormatting sqref="N4">
    <cfRule type="top10" dxfId="51" priority="6" stopIfTrue="1" bottom="1" rank="3"/>
  </conditionalFormatting>
  <conditionalFormatting sqref="N4:N53">
    <cfRule type="top10" dxfId="50" priority="9" stopIfTrue="1" bottom="1" rank="3"/>
  </conditionalFormatting>
  <hyperlinks>
    <hyperlink ref="R9" location="'Heren 500'!O4" display="'Heren 500'!O4" xr:uid="{00000000-0004-0000-0500-000000000000}"/>
    <hyperlink ref="R5" location="'Heren 1000'!J4" display="'Heren 1000'!J4" xr:uid="{00000000-0004-0000-0500-000001000000}"/>
    <hyperlink ref="R3" location="'Heren 1500'!J4" display="'Heren 1500'!J4" xr:uid="{00000000-0004-0000-0500-000002000000}"/>
    <hyperlink ref="R7" location="'Heren 5000'!J4" display="'Heren 5000'!J4" xr:uid="{00000000-0004-0000-0500-000003000000}"/>
    <hyperlink ref="R11" location="'Heren 10000'!J4" display="'Heren 10000'!J4" xr:uid="{00000000-0004-0000-0500-000004000000}"/>
    <hyperlink ref="R16" location="'Dames 500'!O4" display="'Dames 500'!O4" xr:uid="{00000000-0004-0000-0500-000005000000}"/>
    <hyperlink ref="R20" location="'Dames 1000'!J4" display="'Dames 1000'!J4" xr:uid="{00000000-0004-0000-0500-000006000000}"/>
    <hyperlink ref="R18" location="'Dames 1500'!J4" display="'Dames 1500'!J4" xr:uid="{00000000-0004-0000-0500-000007000000}"/>
    <hyperlink ref="R22" location="'Dames 3000'!J4" display="'Dames 3000'!J4" xr:uid="{00000000-0004-0000-0500-000008000000}"/>
    <hyperlink ref="R14" location="'Dames 5000'!J4" display="'Dames 5000'!J4" xr:uid="{00000000-0004-0000-0500-000009000000}"/>
  </hyperlinks>
  <pageMargins left="0.75" right="0.75" top="1" bottom="1" header="0.5" footer="0.5"/>
  <pageSetup paperSize="9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S53"/>
  <sheetViews>
    <sheetView topLeftCell="B1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0" style="89" bestFit="1" customWidth="1"/>
    <col min="8" max="8" width="15.140625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4" style="26" customWidth="1"/>
    <col min="14" max="14" width="8.7109375" style="26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5000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#NUM!</v>
      </c>
      <c r="E4" s="57"/>
      <c r="G4" s="58"/>
      <c r="H4" s="59"/>
      <c r="I4" s="60" t="s">
        <v>19</v>
      </c>
      <c r="J4" s="58"/>
      <c r="K4" s="61"/>
      <c r="L4" s="62"/>
      <c r="M4" s="62"/>
      <c r="N4" s="63" t="str">
        <f>IF(SUM(J4:L4)=0,"",(J4+(K4+ L4/100)/60)/60/24)</f>
        <v/>
      </c>
      <c r="O4" s="64" t="str">
        <f>IF(SUM(J4:L4)=0,"",N4+CODE(H4)/2400000000+CODE(G4)/240000000000)</f>
        <v/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#NUM!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 t="shared" ref="N5:N53" si="3">IF(SUM(J5:L5)=0,"",(J5+(K5+ L5/100)/60)/60/24)</f>
        <v/>
      </c>
      <c r="O5" s="64" t="str">
        <f t="shared" ref="O5:O53" si="4">IF(SUM(J5:L5)=0,"",N5+CODE(H5)/2400000000+CODE(G5)/240000000000)</f>
        <v/>
      </c>
      <c r="P5" s="65" t="str">
        <f t="shared" ref="P5:P53" si="5"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#NUM!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si="3"/>
        <v/>
      </c>
      <c r="O6" s="64" t="str">
        <f t="shared" si="4"/>
        <v/>
      </c>
      <c r="P6" s="65" t="str">
        <f t="shared" si="5"/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#NUM!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#NUM!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#NUM!</v>
      </c>
      <c r="E9" s="75" t="str">
        <f t="shared" si="2"/>
        <v/>
      </c>
      <c r="G9" s="58"/>
      <c r="H9" s="59"/>
      <c r="I9" s="60"/>
      <c r="J9" s="58"/>
      <c r="K9" s="76"/>
      <c r="L9" s="77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#NUM!</v>
      </c>
      <c r="E10" s="75" t="str">
        <f t="shared" si="2"/>
        <v/>
      </c>
      <c r="G10" s="58"/>
      <c r="H10" s="59"/>
      <c r="I10" s="60"/>
      <c r="J10" s="58"/>
      <c r="K10" s="76"/>
      <c r="L10" s="77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#NUM!</v>
      </c>
      <c r="E11" s="75" t="str">
        <f t="shared" si="2"/>
        <v/>
      </c>
      <c r="G11" s="58"/>
      <c r="H11" s="59"/>
      <c r="I11" s="60"/>
      <c r="J11" s="58"/>
      <c r="K11" s="76"/>
      <c r="L11" s="77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#NUM!</v>
      </c>
      <c r="E12" s="75" t="str">
        <f t="shared" si="2"/>
        <v/>
      </c>
      <c r="G12" s="58"/>
      <c r="H12" s="59"/>
      <c r="I12" s="60"/>
      <c r="J12" s="58"/>
      <c r="K12" s="61"/>
      <c r="L12" s="62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#NUM!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#NUM!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53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#NUM!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#NUM!</v>
      </c>
      <c r="E16" s="75" t="str">
        <f t="shared" si="2"/>
        <v/>
      </c>
      <c r="G16" s="58"/>
      <c r="H16" s="59"/>
      <c r="I16" s="60"/>
      <c r="J16" s="58"/>
      <c r="K16" s="76"/>
      <c r="L16" s="77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#NUM!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#NUM!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#NUM!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#NUM!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#NUM!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#NUM!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#NUM!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#NUM!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#NUM!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#NUM!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#NUM!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#NUM!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#NUM!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#NUM!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#NUM!</v>
      </c>
      <c r="E31" s="75" t="str">
        <f t="shared" si="2"/>
        <v/>
      </c>
      <c r="G31" s="58"/>
      <c r="H31" s="59"/>
      <c r="I31" s="79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#NUM!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#NUM!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#NUM!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#NUM!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#NUM!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#NUM!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#NUM!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#NUM!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#NUM!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#NUM!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#NUM!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#NUM!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#NUM!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#NUM!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#NUM!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#NUM!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#NUM!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#NUM!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#NUM!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#NUM!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#NUM!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#NUM!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49" priority="10" stopIfTrue="1">
      <formula>ISERROR($D7)</formula>
    </cfRule>
  </conditionalFormatting>
  <conditionalFormatting sqref="C4:E4">
    <cfRule type="expression" dxfId="48" priority="8" stopIfTrue="1">
      <formula>COUNT($L$4:$L$53)+COUNTIF($M$4:$M$53,"*")&lt;COUNTIF($G$4:$G$53,"*")</formula>
    </cfRule>
    <cfRule type="expression" dxfId="47" priority="9" stopIfTrue="1">
      <formula>ISERROR($D4)</formula>
    </cfRule>
  </conditionalFormatting>
  <conditionalFormatting sqref="C5:E5">
    <cfRule type="expression" dxfId="46" priority="3" stopIfTrue="1">
      <formula>ISERROR($D5)</formula>
    </cfRule>
    <cfRule type="expression" dxfId="45" priority="4" stopIfTrue="1">
      <formula>COUNT($L$4:$L$53)+COUNTIF($M$4:$M$53,"*")&lt;COUNTIF($G$4:$G$53,"*")</formula>
    </cfRule>
  </conditionalFormatting>
  <conditionalFormatting sqref="C6:E6">
    <cfRule type="expression" dxfId="44" priority="1" stopIfTrue="1">
      <formula>COUNT($L$4:$L$53)+COUNTIF($M$4:$M$53,"*")&lt;COUNTIF($G$4:$G$53,"*")</formula>
    </cfRule>
    <cfRule type="expression" dxfId="43" priority="2" stopIfTrue="1">
      <formula>ISERROR($D6)</formula>
    </cfRule>
  </conditionalFormatting>
  <conditionalFormatting sqref="I4:I53">
    <cfRule type="cellIs" dxfId="42" priority="6" stopIfTrue="1" operator="equal">
      <formula>"NED"</formula>
    </cfRule>
  </conditionalFormatting>
  <conditionalFormatting sqref="N4:N53">
    <cfRule type="top10" dxfId="41" priority="7" stopIfTrue="1" bottom="1" rank="3"/>
  </conditionalFormatting>
  <hyperlinks>
    <hyperlink ref="R9" location="'Heren 500'!O4" display="'Heren 500'!O4" xr:uid="{00000000-0004-0000-0600-000000000000}"/>
    <hyperlink ref="R5" location="'Heren 1000'!J4" display="'Heren 1000'!J4" xr:uid="{00000000-0004-0000-0600-000001000000}"/>
    <hyperlink ref="R3" location="'Heren 1500'!J4" display="'Heren 1500'!J4" xr:uid="{00000000-0004-0000-0600-000002000000}"/>
    <hyperlink ref="R7" location="'Heren 5000'!J4" display="'Heren 5000'!J4" xr:uid="{00000000-0004-0000-0600-000003000000}"/>
    <hyperlink ref="R11" location="'Heren 10000'!J4" display="'Heren 10000'!J4" xr:uid="{00000000-0004-0000-0600-000004000000}"/>
    <hyperlink ref="R16" location="'Dames 500'!O4" display="'Dames 500'!O4" xr:uid="{00000000-0004-0000-0600-000005000000}"/>
    <hyperlink ref="R20" location="'Dames 1000'!J4" display="'Dames 1000'!J4" xr:uid="{00000000-0004-0000-0600-000006000000}"/>
    <hyperlink ref="R18" location="'Dames 1500'!J4" display="'Dames 1500'!J4" xr:uid="{00000000-0004-0000-0600-000007000000}"/>
    <hyperlink ref="R22" location="'Dames 3000'!J4" display="'Dames 3000'!J4" xr:uid="{00000000-0004-0000-0600-000008000000}"/>
    <hyperlink ref="R14" location="'Dames 5000'!J4" display="'Dames 5000'!J4" xr:uid="{00000000-0004-0000-0600-000009000000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AC53"/>
  <sheetViews>
    <sheetView topLeftCell="B1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90" bestFit="1" customWidth="1"/>
    <col min="4" max="4" width="22.140625" style="90" customWidth="1"/>
    <col min="5" max="5" width="8.140625" style="91" customWidth="1"/>
    <col min="6" max="6" width="1.7109375" style="27" customWidth="1"/>
    <col min="7" max="7" width="3.7109375" style="27" bestFit="1" customWidth="1"/>
    <col min="8" max="8" width="22.28515625" style="27" bestFit="1" customWidth="1"/>
    <col min="9" max="9" width="8.140625" style="92" customWidth="1"/>
    <col min="10" max="10" width="1.7109375" style="27" customWidth="1"/>
    <col min="11" max="11" width="11.140625" style="89" bestFit="1" customWidth="1"/>
    <col min="12" max="12" width="12.28515625" style="89" bestFit="1" customWidth="1"/>
    <col min="13" max="13" width="5.5703125" style="121" bestFit="1" customWidth="1"/>
    <col min="14" max="14" width="3.28515625" style="26" bestFit="1" customWidth="1"/>
    <col min="15" max="15" width="3.5703125" style="26" customWidth="1"/>
    <col min="16" max="16" width="5.5703125" style="26" bestFit="1" customWidth="1"/>
    <col min="17" max="17" width="4" style="26" customWidth="1"/>
    <col min="18" max="18" width="3.28515625" style="26" bestFit="1" customWidth="1"/>
    <col min="19" max="19" width="3.42578125" style="26" customWidth="1"/>
    <col min="20" max="20" width="5.5703125" style="26" bestFit="1" customWidth="1"/>
    <col min="21" max="21" width="4" style="26" customWidth="1"/>
    <col min="22" max="22" width="6.7109375" style="26" customWidth="1"/>
    <col min="23" max="23" width="7.5703125" style="26" hidden="1" customWidth="1" outlineLevel="1"/>
    <col min="24" max="24" width="9.42578125" style="26" bestFit="1" customWidth="1" collapsed="1"/>
    <col min="25" max="25" width="8.42578125" style="26" hidden="1" customWidth="1" outlineLevel="1"/>
    <col min="26" max="26" width="21.5703125" style="28" hidden="1" customWidth="1" outlineLevel="1"/>
    <col min="27" max="27" width="9.28515625" style="26" collapsed="1"/>
    <col min="28" max="28" width="9.42578125" style="41" bestFit="1" customWidth="1"/>
    <col min="29" max="16384" width="9.28515625" style="26"/>
  </cols>
  <sheetData>
    <row r="1" spans="1:29" ht="15.75" thickBot="1" x14ac:dyDescent="0.3">
      <c r="K1" s="26"/>
      <c r="L1" s="26"/>
      <c r="M1" s="93"/>
      <c r="Q1" s="28"/>
      <c r="T1" s="28"/>
      <c r="U1" s="28"/>
      <c r="V1" s="28"/>
      <c r="X1" s="28"/>
      <c r="AB1" s="29"/>
    </row>
    <row r="2" spans="1:29" s="30" customFormat="1" x14ac:dyDescent="0.25">
      <c r="C2" s="158" t="s">
        <v>21</v>
      </c>
      <c r="D2" s="159"/>
      <c r="E2" s="94"/>
      <c r="F2" s="32"/>
      <c r="G2" s="151" t="str">
        <f>IF(COUNT($T$4:$T$53)+COUNTIF($U$4:$U$53,"*")&lt;COUNTIF($K$4:$K$53,"*"),"Voorlopig ","Eind")&amp;"klassement"</f>
        <v>Eindklassement</v>
      </c>
      <c r="H2" s="152"/>
      <c r="I2" s="95"/>
      <c r="J2" s="32"/>
      <c r="K2" s="33" t="s">
        <v>22</v>
      </c>
      <c r="L2" s="34"/>
      <c r="M2" s="96"/>
      <c r="N2" s="153" t="s">
        <v>23</v>
      </c>
      <c r="O2" s="154"/>
      <c r="P2" s="155"/>
      <c r="Q2" s="97"/>
      <c r="R2" s="153" t="s">
        <v>24</v>
      </c>
      <c r="S2" s="154"/>
      <c r="T2" s="155"/>
      <c r="U2" s="36"/>
      <c r="V2" s="37"/>
      <c r="W2" s="38" t="s">
        <v>8</v>
      </c>
      <c r="X2" s="37"/>
      <c r="Y2" s="38" t="s">
        <v>8</v>
      </c>
      <c r="Z2" s="39"/>
      <c r="AB2" s="40" t="s">
        <v>9</v>
      </c>
      <c r="AC2" s="26"/>
    </row>
    <row r="3" spans="1:29" s="41" customFormat="1" x14ac:dyDescent="0.25">
      <c r="C3" s="160" t="s">
        <v>25</v>
      </c>
      <c r="D3" s="161"/>
      <c r="E3" s="98" t="s">
        <v>10</v>
      </c>
      <c r="F3" s="27"/>
      <c r="G3" s="156" t="s">
        <v>26</v>
      </c>
      <c r="H3" s="157"/>
      <c r="I3" s="98" t="s">
        <v>10</v>
      </c>
      <c r="J3" s="27"/>
      <c r="K3" s="43" t="s">
        <v>11</v>
      </c>
      <c r="L3" s="44" t="s">
        <v>12</v>
      </c>
      <c r="M3" s="45" t="s">
        <v>13</v>
      </c>
      <c r="N3" s="99" t="s">
        <v>14</v>
      </c>
      <c r="O3" s="100" t="s">
        <v>15</v>
      </c>
      <c r="P3" s="101">
        <v>1E-3</v>
      </c>
      <c r="Q3" s="48" t="s">
        <v>16</v>
      </c>
      <c r="R3" s="99" t="s">
        <v>14</v>
      </c>
      <c r="S3" s="100" t="s">
        <v>15</v>
      </c>
      <c r="T3" s="101">
        <v>1E-3</v>
      </c>
      <c r="U3" s="49" t="s">
        <v>16</v>
      </c>
      <c r="V3" s="50" t="s">
        <v>27</v>
      </c>
      <c r="W3" s="51" t="s">
        <v>18</v>
      </c>
      <c r="X3" s="50" t="s">
        <v>28</v>
      </c>
      <c r="Y3" s="51" t="s">
        <v>18</v>
      </c>
      <c r="Z3" s="52"/>
      <c r="AB3" s="66">
        <v>1500</v>
      </c>
      <c r="AC3" s="26"/>
    </row>
    <row r="4" spans="1:29" x14ac:dyDescent="0.25">
      <c r="A4" s="54">
        <v>1</v>
      </c>
      <c r="C4" s="55">
        <v>1</v>
      </c>
      <c r="D4" s="56" t="e">
        <f t="shared" ref="D4:D53" si="0">VLOOKUP(SMALL(W:W,A4),W:Z,4,0)</f>
        <v>#VALUE!</v>
      </c>
      <c r="E4" s="102"/>
      <c r="G4" s="55">
        <v>1</v>
      </c>
      <c r="H4" s="56" t="e">
        <f t="shared" ref="H4:H53" si="1">VLOOKUP(SMALL(Y:Y,A4),Y:Z,2,0)</f>
        <v>#VALUE!</v>
      </c>
      <c r="I4" s="102"/>
      <c r="K4" s="58"/>
      <c r="L4" s="59"/>
      <c r="M4" s="60" t="s">
        <v>19</v>
      </c>
      <c r="N4" s="103"/>
      <c r="O4" s="61">
        <v>39</v>
      </c>
      <c r="P4" s="104">
        <v>595</v>
      </c>
      <c r="Q4" s="62"/>
      <c r="R4" s="103"/>
      <c r="S4" s="61">
        <v>39</v>
      </c>
      <c r="T4" s="104">
        <v>549</v>
      </c>
      <c r="U4" s="62"/>
      <c r="V4" s="105">
        <f>IF(SUM(N4:P4)=0,"",N4*60+O4+P4/1000)</f>
        <v>39.594999999999999</v>
      </c>
      <c r="W4" s="106" t="e">
        <f>IF(SUM(N4:P4)=0,"",V4+CODE(L4)/100000+CODE(K4)/10000000)</f>
        <v>#VALUE!</v>
      </c>
      <c r="X4" s="105">
        <f>IF(SUM(R4:T4)=0,"",R4*60+S4+T4/1000+V4)</f>
        <v>79.144000000000005</v>
      </c>
      <c r="Y4" s="106" t="e">
        <f>IF(SUM(R4:T4)=0,"",X4-V4+W4)</f>
        <v>#VALUE!</v>
      </c>
      <c r="Z4" s="65" t="str">
        <f>K4&amp;" "&amp;L4</f>
        <v xml:space="preserve"> </v>
      </c>
      <c r="AB4" s="66"/>
    </row>
    <row r="5" spans="1:29" x14ac:dyDescent="0.25">
      <c r="A5" s="54">
        <v>2</v>
      </c>
      <c r="C5" s="67">
        <f t="shared" ref="C5:C53" si="2">IF(SUMIF(Z:Z,D5,V:V)=SUMIF(Z:Z,D4,V:V),C4,A5)</f>
        <v>1</v>
      </c>
      <c r="D5" s="68" t="e">
        <f t="shared" si="0"/>
        <v>#VALUE!</v>
      </c>
      <c r="E5" s="108" t="str">
        <f t="shared" ref="E5:E53" si="3">IF(ISERROR(D5),"",SUMIF(Z:Z,D5,V:V)-SUMIF(Z:Z,D$4,V:V))</f>
        <v/>
      </c>
      <c r="G5" s="67">
        <f t="shared" ref="G5:G53" si="4">IF(SUMIF(Z:Z,H5,X:X)=SUMIF(Z:Z,H4,X:X),G4,A5)</f>
        <v>1</v>
      </c>
      <c r="H5" s="68" t="e">
        <f t="shared" si="1"/>
        <v>#VALUE!</v>
      </c>
      <c r="I5" s="108" t="str">
        <f t="shared" ref="I5:I53" si="5">IF(ISERROR(H5),"",SUMIF(Z:Z,H5,X:X)-SUMIF(Z:Z,H$4,X:X))</f>
        <v/>
      </c>
      <c r="K5" s="58"/>
      <c r="L5" s="59"/>
      <c r="M5" s="60"/>
      <c r="N5" s="103"/>
      <c r="O5" s="61"/>
      <c r="P5" s="104"/>
      <c r="Q5" s="62"/>
      <c r="R5" s="103"/>
      <c r="S5" s="61"/>
      <c r="T5" s="104"/>
      <c r="U5" s="62"/>
      <c r="V5" s="105" t="str">
        <f t="shared" ref="V5:V53" si="6">IF(SUM(N5:P5)=0,"",N5*60+O5+P5/1000)</f>
        <v/>
      </c>
      <c r="W5" s="106" t="str">
        <f t="shared" ref="W5:W53" si="7">IF(SUM(N5:P5)=0,"",V5+CODE(L5)/100000+CODE(K5)/10000000)</f>
        <v/>
      </c>
      <c r="X5" s="105" t="str">
        <f t="shared" ref="X5:X53" si="8">IF(SUM(R5:T5)=0,"",R5*60+S5+T5/1000+V5)</f>
        <v/>
      </c>
      <c r="Y5" s="106" t="str">
        <f t="shared" ref="Y5:Y53" si="9">IF(SUM(R5:T5)=0,"",X5-V5+W5)</f>
        <v/>
      </c>
      <c r="Z5" s="65" t="str">
        <f t="shared" ref="Z5:Z53" si="10">K5&amp;" "&amp;L5</f>
        <v xml:space="preserve"> </v>
      </c>
      <c r="AB5" s="66">
        <v>1000</v>
      </c>
    </row>
    <row r="6" spans="1:29" x14ac:dyDescent="0.25">
      <c r="A6" s="54">
        <v>3</v>
      </c>
      <c r="C6" s="70">
        <f t="shared" si="2"/>
        <v>1</v>
      </c>
      <c r="D6" s="71" t="e">
        <f t="shared" si="0"/>
        <v>#VALUE!</v>
      </c>
      <c r="E6" s="109" t="str">
        <f t="shared" si="3"/>
        <v/>
      </c>
      <c r="G6" s="70">
        <f t="shared" si="4"/>
        <v>1</v>
      </c>
      <c r="H6" s="71" t="e">
        <f t="shared" si="1"/>
        <v>#VALUE!</v>
      </c>
      <c r="I6" s="109" t="str">
        <f t="shared" si="5"/>
        <v/>
      </c>
      <c r="K6" s="58"/>
      <c r="L6" s="59"/>
      <c r="M6" s="60"/>
      <c r="N6" s="103"/>
      <c r="O6" s="61"/>
      <c r="P6" s="104"/>
      <c r="Q6" s="62"/>
      <c r="R6" s="103"/>
      <c r="S6" s="61"/>
      <c r="T6" s="104"/>
      <c r="U6" s="62"/>
      <c r="V6" s="105" t="str">
        <f t="shared" si="6"/>
        <v/>
      </c>
      <c r="W6" s="106" t="str">
        <f t="shared" si="7"/>
        <v/>
      </c>
      <c r="X6" s="105" t="str">
        <f t="shared" si="8"/>
        <v/>
      </c>
      <c r="Y6" s="106" t="str">
        <f t="shared" si="9"/>
        <v/>
      </c>
      <c r="Z6" s="65" t="str">
        <f t="shared" si="10"/>
        <v xml:space="preserve"> </v>
      </c>
      <c r="AB6" s="66"/>
    </row>
    <row r="7" spans="1:29" x14ac:dyDescent="0.25">
      <c r="A7" s="54">
        <v>4</v>
      </c>
      <c r="C7" s="110">
        <f t="shared" si="2"/>
        <v>1</v>
      </c>
      <c r="D7" s="111" t="e">
        <f t="shared" si="0"/>
        <v>#VALUE!</v>
      </c>
      <c r="E7" s="112" t="str">
        <f t="shared" si="3"/>
        <v/>
      </c>
      <c r="G7" s="73">
        <f t="shared" si="4"/>
        <v>1</v>
      </c>
      <c r="H7" s="74" t="e">
        <f t="shared" si="1"/>
        <v>#VALUE!</v>
      </c>
      <c r="I7" s="112" t="str">
        <f t="shared" si="5"/>
        <v/>
      </c>
      <c r="K7" s="58"/>
      <c r="L7" s="59"/>
      <c r="M7" s="60"/>
      <c r="N7" s="103"/>
      <c r="O7" s="61"/>
      <c r="P7" s="104"/>
      <c r="Q7" s="62"/>
      <c r="R7" s="103"/>
      <c r="S7" s="61"/>
      <c r="T7" s="104"/>
      <c r="U7" s="62"/>
      <c r="V7" s="105" t="str">
        <f t="shared" si="6"/>
        <v/>
      </c>
      <c r="W7" s="106" t="str">
        <f t="shared" si="7"/>
        <v/>
      </c>
      <c r="X7" s="105" t="str">
        <f t="shared" si="8"/>
        <v/>
      </c>
      <c r="Y7" s="106" t="str">
        <f t="shared" si="9"/>
        <v/>
      </c>
      <c r="Z7" s="65" t="str">
        <f t="shared" si="10"/>
        <v xml:space="preserve"> </v>
      </c>
      <c r="AB7" s="66">
        <v>5000</v>
      </c>
    </row>
    <row r="8" spans="1:29" x14ac:dyDescent="0.25">
      <c r="A8" s="54">
        <v>5</v>
      </c>
      <c r="C8" s="110">
        <f t="shared" si="2"/>
        <v>1</v>
      </c>
      <c r="D8" s="111" t="e">
        <f t="shared" si="0"/>
        <v>#VALUE!</v>
      </c>
      <c r="E8" s="112" t="str">
        <f t="shared" si="3"/>
        <v/>
      </c>
      <c r="G8" s="73">
        <f t="shared" si="4"/>
        <v>1</v>
      </c>
      <c r="H8" s="74" t="e">
        <f t="shared" si="1"/>
        <v>#VALUE!</v>
      </c>
      <c r="I8" s="112" t="str">
        <f t="shared" si="5"/>
        <v/>
      </c>
      <c r="K8" s="58"/>
      <c r="L8" s="59"/>
      <c r="M8" s="60"/>
      <c r="N8" s="103"/>
      <c r="O8" s="61"/>
      <c r="P8" s="104"/>
      <c r="Q8" s="62"/>
      <c r="R8" s="103"/>
      <c r="S8" s="61"/>
      <c r="T8" s="104"/>
      <c r="U8" s="62"/>
      <c r="V8" s="105" t="str">
        <f t="shared" si="6"/>
        <v/>
      </c>
      <c r="W8" s="106" t="str">
        <f t="shared" si="7"/>
        <v/>
      </c>
      <c r="X8" s="105" t="str">
        <f t="shared" si="8"/>
        <v/>
      </c>
      <c r="Y8" s="106" t="str">
        <f t="shared" si="9"/>
        <v/>
      </c>
      <c r="Z8" s="65" t="str">
        <f t="shared" si="10"/>
        <v xml:space="preserve"> </v>
      </c>
      <c r="AB8" s="66"/>
    </row>
    <row r="9" spans="1:29" x14ac:dyDescent="0.25">
      <c r="A9" s="54">
        <v>6</v>
      </c>
      <c r="C9" s="110">
        <f t="shared" si="2"/>
        <v>1</v>
      </c>
      <c r="D9" s="111" t="e">
        <f t="shared" si="0"/>
        <v>#VALUE!</v>
      </c>
      <c r="E9" s="112" t="str">
        <f t="shared" si="3"/>
        <v/>
      </c>
      <c r="G9" s="73">
        <f t="shared" si="4"/>
        <v>1</v>
      </c>
      <c r="H9" s="74" t="e">
        <f t="shared" si="1"/>
        <v>#VALUE!</v>
      </c>
      <c r="I9" s="112" t="str">
        <f t="shared" si="5"/>
        <v/>
      </c>
      <c r="K9" s="58"/>
      <c r="L9" s="59"/>
      <c r="M9" s="60"/>
      <c r="N9" s="103"/>
      <c r="O9" s="61"/>
      <c r="P9" s="104"/>
      <c r="Q9" s="62"/>
      <c r="R9" s="103"/>
      <c r="S9" s="61"/>
      <c r="T9" s="104"/>
      <c r="U9" s="62"/>
      <c r="V9" s="105" t="str">
        <f t="shared" si="6"/>
        <v/>
      </c>
      <c r="W9" s="106" t="str">
        <f t="shared" si="7"/>
        <v/>
      </c>
      <c r="X9" s="105" t="str">
        <f t="shared" si="8"/>
        <v/>
      </c>
      <c r="Y9" s="106" t="str">
        <f t="shared" si="9"/>
        <v/>
      </c>
      <c r="Z9" s="65" t="str">
        <f t="shared" si="10"/>
        <v xml:space="preserve"> </v>
      </c>
      <c r="AB9" s="66">
        <v>500</v>
      </c>
    </row>
    <row r="10" spans="1:29" x14ac:dyDescent="0.25">
      <c r="A10" s="54">
        <v>7</v>
      </c>
      <c r="C10" s="110">
        <f t="shared" si="2"/>
        <v>1</v>
      </c>
      <c r="D10" s="111" t="e">
        <f t="shared" si="0"/>
        <v>#VALUE!</v>
      </c>
      <c r="E10" s="112" t="str">
        <f t="shared" si="3"/>
        <v/>
      </c>
      <c r="G10" s="73">
        <f t="shared" si="4"/>
        <v>1</v>
      </c>
      <c r="H10" s="74" t="e">
        <f t="shared" si="1"/>
        <v>#VALUE!</v>
      </c>
      <c r="I10" s="112" t="str">
        <f t="shared" si="5"/>
        <v/>
      </c>
      <c r="K10" s="58"/>
      <c r="L10" s="59"/>
      <c r="M10" s="60"/>
      <c r="N10" s="103"/>
      <c r="O10" s="61"/>
      <c r="P10" s="104"/>
      <c r="Q10" s="62"/>
      <c r="R10" s="103"/>
      <c r="S10" s="61"/>
      <c r="T10" s="104"/>
      <c r="U10" s="62"/>
      <c r="V10" s="105" t="str">
        <f t="shared" si="6"/>
        <v/>
      </c>
      <c r="W10" s="106" t="str">
        <f t="shared" si="7"/>
        <v/>
      </c>
      <c r="X10" s="105" t="str">
        <f t="shared" si="8"/>
        <v/>
      </c>
      <c r="Y10" s="106" t="str">
        <f t="shared" si="9"/>
        <v/>
      </c>
      <c r="Z10" s="65" t="str">
        <f t="shared" si="10"/>
        <v xml:space="preserve"> </v>
      </c>
      <c r="AB10" s="66"/>
    </row>
    <row r="11" spans="1:29" x14ac:dyDescent="0.25">
      <c r="A11" s="54">
        <v>8</v>
      </c>
      <c r="C11" s="110">
        <f t="shared" si="2"/>
        <v>1</v>
      </c>
      <c r="D11" s="111" t="e">
        <f t="shared" si="0"/>
        <v>#VALUE!</v>
      </c>
      <c r="E11" s="112" t="str">
        <f t="shared" si="3"/>
        <v/>
      </c>
      <c r="G11" s="73">
        <f t="shared" si="4"/>
        <v>1</v>
      </c>
      <c r="H11" s="74" t="e">
        <f t="shared" si="1"/>
        <v>#VALUE!</v>
      </c>
      <c r="I11" s="112" t="str">
        <f t="shared" si="5"/>
        <v/>
      </c>
      <c r="K11" s="58"/>
      <c r="L11" s="59"/>
      <c r="M11" s="60"/>
      <c r="N11" s="103"/>
      <c r="O11" s="61"/>
      <c r="P11" s="104"/>
      <c r="Q11" s="62"/>
      <c r="R11" s="103"/>
      <c r="S11" s="61"/>
      <c r="T11" s="104"/>
      <c r="U11" s="62"/>
      <c r="V11" s="105" t="str">
        <f t="shared" si="6"/>
        <v/>
      </c>
      <c r="W11" s="106" t="str">
        <f t="shared" si="7"/>
        <v/>
      </c>
      <c r="X11" s="105" t="str">
        <f t="shared" si="8"/>
        <v/>
      </c>
      <c r="Y11" s="106" t="str">
        <f t="shared" si="9"/>
        <v/>
      </c>
      <c r="Z11" s="65" t="str">
        <f t="shared" si="10"/>
        <v xml:space="preserve"> </v>
      </c>
      <c r="AB11" s="66">
        <v>10000</v>
      </c>
    </row>
    <row r="12" spans="1:29" x14ac:dyDescent="0.25">
      <c r="A12" s="54">
        <v>9</v>
      </c>
      <c r="C12" s="110">
        <f t="shared" si="2"/>
        <v>1</v>
      </c>
      <c r="D12" s="111" t="e">
        <f t="shared" si="0"/>
        <v>#VALUE!</v>
      </c>
      <c r="E12" s="112" t="str">
        <f t="shared" si="3"/>
        <v/>
      </c>
      <c r="G12" s="73">
        <f t="shared" si="4"/>
        <v>1</v>
      </c>
      <c r="H12" s="74" t="e">
        <f t="shared" si="1"/>
        <v>#VALUE!</v>
      </c>
      <c r="I12" s="112" t="str">
        <f t="shared" si="5"/>
        <v/>
      </c>
      <c r="K12" s="58"/>
      <c r="L12" s="59"/>
      <c r="M12" s="60"/>
      <c r="N12" s="103"/>
      <c r="O12" s="61"/>
      <c r="P12" s="104"/>
      <c r="Q12" s="62"/>
      <c r="R12" s="103"/>
      <c r="S12" s="61"/>
      <c r="T12" s="104"/>
      <c r="U12" s="62"/>
      <c r="V12" s="105" t="str">
        <f t="shared" si="6"/>
        <v/>
      </c>
      <c r="W12" s="106" t="str">
        <f t="shared" si="7"/>
        <v/>
      </c>
      <c r="X12" s="105" t="str">
        <f t="shared" si="8"/>
        <v/>
      </c>
      <c r="Y12" s="106" t="str">
        <f t="shared" si="9"/>
        <v/>
      </c>
      <c r="Z12" s="65" t="str">
        <f t="shared" si="10"/>
        <v xml:space="preserve"> </v>
      </c>
      <c r="AB12" s="78"/>
    </row>
    <row r="13" spans="1:29" x14ac:dyDescent="0.25">
      <c r="A13" s="54">
        <v>10</v>
      </c>
      <c r="C13" s="110">
        <f t="shared" si="2"/>
        <v>1</v>
      </c>
      <c r="D13" s="111" t="e">
        <f t="shared" si="0"/>
        <v>#VALUE!</v>
      </c>
      <c r="E13" s="112" t="str">
        <f t="shared" si="3"/>
        <v/>
      </c>
      <c r="G13" s="73">
        <f t="shared" si="4"/>
        <v>1</v>
      </c>
      <c r="H13" s="74" t="e">
        <f t="shared" si="1"/>
        <v>#VALUE!</v>
      </c>
      <c r="I13" s="112" t="str">
        <f t="shared" si="5"/>
        <v/>
      </c>
      <c r="K13" s="58"/>
      <c r="L13" s="59"/>
      <c r="M13" s="60"/>
      <c r="N13" s="103"/>
      <c r="O13" s="61"/>
      <c r="P13" s="104"/>
      <c r="Q13" s="62"/>
      <c r="R13" s="103"/>
      <c r="S13" s="61"/>
      <c r="T13" s="104"/>
      <c r="U13" s="62"/>
      <c r="V13" s="105" t="str">
        <f t="shared" si="6"/>
        <v/>
      </c>
      <c r="W13" s="106" t="str">
        <f t="shared" si="7"/>
        <v/>
      </c>
      <c r="X13" s="105" t="str">
        <f t="shared" si="8"/>
        <v/>
      </c>
      <c r="Y13" s="106" t="str">
        <f t="shared" si="9"/>
        <v/>
      </c>
      <c r="Z13" s="65" t="str">
        <f t="shared" si="10"/>
        <v xml:space="preserve"> </v>
      </c>
      <c r="AB13" s="40" t="s">
        <v>20</v>
      </c>
    </row>
    <row r="14" spans="1:29" x14ac:dyDescent="0.25">
      <c r="A14" s="54">
        <v>11</v>
      </c>
      <c r="C14" s="110">
        <f t="shared" si="2"/>
        <v>1</v>
      </c>
      <c r="D14" s="111" t="e">
        <f t="shared" si="0"/>
        <v>#VALUE!</v>
      </c>
      <c r="E14" s="112" t="str">
        <f t="shared" si="3"/>
        <v/>
      </c>
      <c r="G14" s="73">
        <f t="shared" si="4"/>
        <v>1</v>
      </c>
      <c r="H14" s="74" t="e">
        <f t="shared" si="1"/>
        <v>#VALUE!</v>
      </c>
      <c r="I14" s="112" t="str">
        <f t="shared" si="5"/>
        <v/>
      </c>
      <c r="K14" s="58"/>
      <c r="L14" s="59"/>
      <c r="M14" s="60"/>
      <c r="N14" s="103"/>
      <c r="O14" s="61"/>
      <c r="P14" s="104"/>
      <c r="Q14" s="62"/>
      <c r="R14" s="103"/>
      <c r="S14" s="61"/>
      <c r="T14" s="104"/>
      <c r="U14" s="62"/>
      <c r="V14" s="105" t="str">
        <f t="shared" si="6"/>
        <v/>
      </c>
      <c r="W14" s="106" t="str">
        <f t="shared" si="7"/>
        <v/>
      </c>
      <c r="X14" s="105" t="str">
        <f t="shared" si="8"/>
        <v/>
      </c>
      <c r="Y14" s="106" t="str">
        <f t="shared" si="9"/>
        <v/>
      </c>
      <c r="Z14" s="65" t="str">
        <f t="shared" si="10"/>
        <v xml:space="preserve"> </v>
      </c>
      <c r="AB14" s="66">
        <v>5000</v>
      </c>
    </row>
    <row r="15" spans="1:29" x14ac:dyDescent="0.25">
      <c r="A15" s="54">
        <v>12</v>
      </c>
      <c r="C15" s="110">
        <f t="shared" si="2"/>
        <v>1</v>
      </c>
      <c r="D15" s="111" t="e">
        <f t="shared" si="0"/>
        <v>#VALUE!</v>
      </c>
      <c r="E15" s="112" t="str">
        <f t="shared" si="3"/>
        <v/>
      </c>
      <c r="G15" s="73">
        <f t="shared" si="4"/>
        <v>1</v>
      </c>
      <c r="H15" s="74" t="e">
        <f t="shared" si="1"/>
        <v>#VALUE!</v>
      </c>
      <c r="I15" s="112" t="str">
        <f t="shared" si="5"/>
        <v/>
      </c>
      <c r="K15" s="58"/>
      <c r="L15" s="59"/>
      <c r="M15" s="60"/>
      <c r="N15" s="103"/>
      <c r="O15" s="61"/>
      <c r="P15" s="104"/>
      <c r="Q15" s="62"/>
      <c r="R15" s="103"/>
      <c r="S15" s="61"/>
      <c r="T15" s="104"/>
      <c r="U15" s="62"/>
      <c r="V15" s="105" t="str">
        <f t="shared" si="6"/>
        <v/>
      </c>
      <c r="W15" s="106" t="str">
        <f t="shared" si="7"/>
        <v/>
      </c>
      <c r="X15" s="105" t="str">
        <f t="shared" si="8"/>
        <v/>
      </c>
      <c r="Y15" s="106" t="str">
        <f t="shared" si="9"/>
        <v/>
      </c>
      <c r="Z15" s="65" t="str">
        <f t="shared" si="10"/>
        <v xml:space="preserve"> </v>
      </c>
      <c r="AB15" s="66"/>
    </row>
    <row r="16" spans="1:29" x14ac:dyDescent="0.25">
      <c r="A16" s="54">
        <v>13</v>
      </c>
      <c r="C16" s="110">
        <f t="shared" si="2"/>
        <v>1</v>
      </c>
      <c r="D16" s="111" t="e">
        <f t="shared" si="0"/>
        <v>#VALUE!</v>
      </c>
      <c r="E16" s="112" t="str">
        <f t="shared" si="3"/>
        <v/>
      </c>
      <c r="G16" s="73">
        <f t="shared" si="4"/>
        <v>1</v>
      </c>
      <c r="H16" s="74" t="e">
        <f t="shared" si="1"/>
        <v>#VALUE!</v>
      </c>
      <c r="I16" s="112" t="str">
        <f t="shared" si="5"/>
        <v/>
      </c>
      <c r="K16" s="58"/>
      <c r="L16" s="59"/>
      <c r="M16" s="60"/>
      <c r="N16" s="103"/>
      <c r="O16" s="61"/>
      <c r="P16" s="104"/>
      <c r="Q16" s="62"/>
      <c r="R16" s="103"/>
      <c r="S16" s="61"/>
      <c r="T16" s="104"/>
      <c r="U16" s="62"/>
      <c r="V16" s="105" t="str">
        <f t="shared" si="6"/>
        <v/>
      </c>
      <c r="W16" s="106" t="str">
        <f t="shared" si="7"/>
        <v/>
      </c>
      <c r="X16" s="105" t="str">
        <f t="shared" si="8"/>
        <v/>
      </c>
      <c r="Y16" s="106" t="str">
        <f t="shared" si="9"/>
        <v/>
      </c>
      <c r="Z16" s="65" t="str">
        <f t="shared" si="10"/>
        <v xml:space="preserve"> </v>
      </c>
      <c r="AB16" s="53">
        <v>500</v>
      </c>
    </row>
    <row r="17" spans="1:28" x14ac:dyDescent="0.25">
      <c r="A17" s="54">
        <v>14</v>
      </c>
      <c r="C17" s="110">
        <f t="shared" si="2"/>
        <v>1</v>
      </c>
      <c r="D17" s="111" t="e">
        <f t="shared" si="0"/>
        <v>#VALUE!</v>
      </c>
      <c r="E17" s="112" t="str">
        <f t="shared" si="3"/>
        <v/>
      </c>
      <c r="G17" s="73">
        <f t="shared" si="4"/>
        <v>1</v>
      </c>
      <c r="H17" s="74" t="e">
        <f t="shared" si="1"/>
        <v>#VALUE!</v>
      </c>
      <c r="I17" s="112" t="str">
        <f t="shared" si="5"/>
        <v/>
      </c>
      <c r="K17" s="58"/>
      <c r="L17" s="59"/>
      <c r="M17" s="60"/>
      <c r="N17" s="103"/>
      <c r="O17" s="61"/>
      <c r="P17" s="104"/>
      <c r="Q17" s="62"/>
      <c r="R17" s="103"/>
      <c r="S17" s="61"/>
      <c r="T17" s="104"/>
      <c r="U17" s="62"/>
      <c r="V17" s="105" t="str">
        <f t="shared" si="6"/>
        <v/>
      </c>
      <c r="W17" s="106" t="str">
        <f t="shared" si="7"/>
        <v/>
      </c>
      <c r="X17" s="105" t="str">
        <f t="shared" si="8"/>
        <v/>
      </c>
      <c r="Y17" s="106" t="str">
        <f t="shared" si="9"/>
        <v/>
      </c>
      <c r="Z17" s="65" t="str">
        <f t="shared" si="10"/>
        <v xml:space="preserve"> </v>
      </c>
      <c r="AB17" s="66"/>
    </row>
    <row r="18" spans="1:28" x14ac:dyDescent="0.25">
      <c r="A18" s="54">
        <v>15</v>
      </c>
      <c r="C18" s="110">
        <f t="shared" si="2"/>
        <v>1</v>
      </c>
      <c r="D18" s="111" t="e">
        <f t="shared" si="0"/>
        <v>#VALUE!</v>
      </c>
      <c r="E18" s="112" t="str">
        <f t="shared" si="3"/>
        <v/>
      </c>
      <c r="G18" s="73">
        <f t="shared" si="4"/>
        <v>1</v>
      </c>
      <c r="H18" s="74" t="e">
        <f t="shared" si="1"/>
        <v>#VALUE!</v>
      </c>
      <c r="I18" s="112" t="str">
        <f t="shared" si="5"/>
        <v/>
      </c>
      <c r="K18" s="58"/>
      <c r="L18" s="59"/>
      <c r="M18" s="60"/>
      <c r="N18" s="103"/>
      <c r="O18" s="61"/>
      <c r="P18" s="104"/>
      <c r="Q18" s="62"/>
      <c r="R18" s="103"/>
      <c r="S18" s="61"/>
      <c r="T18" s="104"/>
      <c r="U18" s="62"/>
      <c r="V18" s="105" t="str">
        <f t="shared" si="6"/>
        <v/>
      </c>
      <c r="W18" s="106" t="str">
        <f t="shared" si="7"/>
        <v/>
      </c>
      <c r="X18" s="105" t="str">
        <f t="shared" si="8"/>
        <v/>
      </c>
      <c r="Y18" s="106" t="str">
        <f t="shared" si="9"/>
        <v/>
      </c>
      <c r="Z18" s="65" t="str">
        <f t="shared" si="10"/>
        <v xml:space="preserve"> </v>
      </c>
      <c r="AB18" s="66">
        <v>1500</v>
      </c>
    </row>
    <row r="19" spans="1:28" x14ac:dyDescent="0.25">
      <c r="A19" s="54">
        <v>16</v>
      </c>
      <c r="C19" s="110">
        <f t="shared" si="2"/>
        <v>1</v>
      </c>
      <c r="D19" s="111" t="e">
        <f t="shared" si="0"/>
        <v>#VALUE!</v>
      </c>
      <c r="E19" s="112" t="str">
        <f t="shared" si="3"/>
        <v/>
      </c>
      <c r="G19" s="73">
        <f t="shared" si="4"/>
        <v>1</v>
      </c>
      <c r="H19" s="74" t="e">
        <f t="shared" si="1"/>
        <v>#VALUE!</v>
      </c>
      <c r="I19" s="112" t="str">
        <f t="shared" si="5"/>
        <v/>
      </c>
      <c r="K19" s="58"/>
      <c r="L19" s="59"/>
      <c r="M19" s="60"/>
      <c r="N19" s="103"/>
      <c r="O19" s="61"/>
      <c r="P19" s="104"/>
      <c r="Q19" s="62"/>
      <c r="R19" s="103"/>
      <c r="S19" s="61"/>
      <c r="T19" s="104"/>
      <c r="U19" s="62"/>
      <c r="V19" s="105" t="str">
        <f t="shared" si="6"/>
        <v/>
      </c>
      <c r="W19" s="106" t="str">
        <f t="shared" si="7"/>
        <v/>
      </c>
      <c r="X19" s="105" t="str">
        <f t="shared" si="8"/>
        <v/>
      </c>
      <c r="Y19" s="106" t="str">
        <f t="shared" si="9"/>
        <v/>
      </c>
      <c r="Z19" s="65" t="str">
        <f t="shared" si="10"/>
        <v xml:space="preserve"> </v>
      </c>
      <c r="AB19" s="66"/>
    </row>
    <row r="20" spans="1:28" x14ac:dyDescent="0.25">
      <c r="A20" s="54">
        <v>17</v>
      </c>
      <c r="C20" s="110">
        <f t="shared" si="2"/>
        <v>1</v>
      </c>
      <c r="D20" s="111" t="e">
        <f t="shared" si="0"/>
        <v>#VALUE!</v>
      </c>
      <c r="E20" s="112" t="str">
        <f t="shared" si="3"/>
        <v/>
      </c>
      <c r="G20" s="73">
        <f t="shared" si="4"/>
        <v>1</v>
      </c>
      <c r="H20" s="74" t="e">
        <f t="shared" si="1"/>
        <v>#VALUE!</v>
      </c>
      <c r="I20" s="112" t="str">
        <f t="shared" si="5"/>
        <v/>
      </c>
      <c r="K20" s="58"/>
      <c r="L20" s="59"/>
      <c r="M20" s="60"/>
      <c r="N20" s="103"/>
      <c r="O20" s="61"/>
      <c r="P20" s="104"/>
      <c r="Q20" s="62"/>
      <c r="R20" s="103"/>
      <c r="S20" s="61"/>
      <c r="T20" s="104"/>
      <c r="U20" s="62"/>
      <c r="V20" s="105" t="str">
        <f t="shared" si="6"/>
        <v/>
      </c>
      <c r="W20" s="106" t="str">
        <f t="shared" si="7"/>
        <v/>
      </c>
      <c r="X20" s="105" t="str">
        <f t="shared" si="8"/>
        <v/>
      </c>
      <c r="Y20" s="106" t="str">
        <f t="shared" si="9"/>
        <v/>
      </c>
      <c r="Z20" s="65" t="str">
        <f t="shared" si="10"/>
        <v xml:space="preserve"> </v>
      </c>
      <c r="AB20" s="66">
        <v>1000</v>
      </c>
    </row>
    <row r="21" spans="1:28" x14ac:dyDescent="0.25">
      <c r="A21" s="54">
        <v>18</v>
      </c>
      <c r="C21" s="110">
        <f t="shared" si="2"/>
        <v>1</v>
      </c>
      <c r="D21" s="111" t="e">
        <f t="shared" si="0"/>
        <v>#VALUE!</v>
      </c>
      <c r="E21" s="112" t="str">
        <f t="shared" si="3"/>
        <v/>
      </c>
      <c r="G21" s="73">
        <f t="shared" si="4"/>
        <v>1</v>
      </c>
      <c r="H21" s="74" t="e">
        <f t="shared" si="1"/>
        <v>#VALUE!</v>
      </c>
      <c r="I21" s="112" t="str">
        <f t="shared" si="5"/>
        <v/>
      </c>
      <c r="K21" s="58"/>
      <c r="L21" s="59"/>
      <c r="M21" s="60"/>
      <c r="N21" s="103"/>
      <c r="O21" s="61"/>
      <c r="P21" s="104"/>
      <c r="Q21" s="62"/>
      <c r="R21" s="103"/>
      <c r="S21" s="61"/>
      <c r="T21" s="104"/>
      <c r="U21" s="62"/>
      <c r="V21" s="105" t="str">
        <f t="shared" si="6"/>
        <v/>
      </c>
      <c r="W21" s="106" t="str">
        <f t="shared" si="7"/>
        <v/>
      </c>
      <c r="X21" s="105" t="str">
        <f t="shared" si="8"/>
        <v/>
      </c>
      <c r="Y21" s="106" t="str">
        <f t="shared" si="9"/>
        <v/>
      </c>
      <c r="Z21" s="65" t="str">
        <f t="shared" si="10"/>
        <v xml:space="preserve"> </v>
      </c>
      <c r="AB21" s="66"/>
    </row>
    <row r="22" spans="1:28" x14ac:dyDescent="0.25">
      <c r="A22" s="54">
        <v>19</v>
      </c>
      <c r="C22" s="110">
        <f t="shared" si="2"/>
        <v>1</v>
      </c>
      <c r="D22" s="111" t="e">
        <f t="shared" si="0"/>
        <v>#VALUE!</v>
      </c>
      <c r="E22" s="112" t="str">
        <f t="shared" si="3"/>
        <v/>
      </c>
      <c r="G22" s="73">
        <f t="shared" si="4"/>
        <v>1</v>
      </c>
      <c r="H22" s="74" t="e">
        <f t="shared" si="1"/>
        <v>#VALUE!</v>
      </c>
      <c r="I22" s="112" t="str">
        <f t="shared" si="5"/>
        <v/>
      </c>
      <c r="K22" s="58"/>
      <c r="L22" s="59"/>
      <c r="M22" s="60"/>
      <c r="N22" s="103"/>
      <c r="O22" s="61"/>
      <c r="P22" s="104"/>
      <c r="Q22" s="62"/>
      <c r="R22" s="103"/>
      <c r="S22" s="61"/>
      <c r="T22" s="104"/>
      <c r="U22" s="62"/>
      <c r="V22" s="105" t="str">
        <f t="shared" si="6"/>
        <v/>
      </c>
      <c r="W22" s="106" t="str">
        <f t="shared" si="7"/>
        <v/>
      </c>
      <c r="X22" s="105" t="str">
        <f t="shared" si="8"/>
        <v/>
      </c>
      <c r="Y22" s="106" t="str">
        <f t="shared" si="9"/>
        <v/>
      </c>
      <c r="Z22" s="65" t="str">
        <f t="shared" si="10"/>
        <v xml:space="preserve"> </v>
      </c>
      <c r="AB22" s="66">
        <v>3000</v>
      </c>
    </row>
    <row r="23" spans="1:28" x14ac:dyDescent="0.25">
      <c r="A23" s="54">
        <v>20</v>
      </c>
      <c r="C23" s="110">
        <f t="shared" si="2"/>
        <v>1</v>
      </c>
      <c r="D23" s="111" t="e">
        <f t="shared" si="0"/>
        <v>#VALUE!</v>
      </c>
      <c r="E23" s="112" t="str">
        <f t="shared" si="3"/>
        <v/>
      </c>
      <c r="G23" s="73">
        <f t="shared" si="4"/>
        <v>1</v>
      </c>
      <c r="H23" s="74" t="e">
        <f t="shared" si="1"/>
        <v>#VALUE!</v>
      </c>
      <c r="I23" s="112" t="str">
        <f t="shared" si="5"/>
        <v/>
      </c>
      <c r="K23" s="58"/>
      <c r="L23" s="59"/>
      <c r="M23" s="60"/>
      <c r="N23" s="103"/>
      <c r="O23" s="61"/>
      <c r="P23" s="104"/>
      <c r="Q23" s="62"/>
      <c r="R23" s="103"/>
      <c r="S23" s="61"/>
      <c r="T23" s="104"/>
      <c r="U23" s="62"/>
      <c r="V23" s="105" t="str">
        <f t="shared" si="6"/>
        <v/>
      </c>
      <c r="W23" s="106" t="str">
        <f t="shared" si="7"/>
        <v/>
      </c>
      <c r="X23" s="105" t="str">
        <f t="shared" si="8"/>
        <v/>
      </c>
      <c r="Y23" s="106" t="str">
        <f t="shared" si="9"/>
        <v/>
      </c>
      <c r="Z23" s="65" t="str">
        <f t="shared" si="10"/>
        <v xml:space="preserve"> </v>
      </c>
      <c r="AB23" s="78"/>
    </row>
    <row r="24" spans="1:28" x14ac:dyDescent="0.25">
      <c r="A24" s="54">
        <v>21</v>
      </c>
      <c r="C24" s="110">
        <f t="shared" si="2"/>
        <v>1</v>
      </c>
      <c r="D24" s="111" t="e">
        <f t="shared" si="0"/>
        <v>#VALUE!</v>
      </c>
      <c r="E24" s="112" t="str">
        <f t="shared" si="3"/>
        <v/>
      </c>
      <c r="G24" s="73">
        <f t="shared" si="4"/>
        <v>1</v>
      </c>
      <c r="H24" s="74" t="e">
        <f t="shared" si="1"/>
        <v>#VALUE!</v>
      </c>
      <c r="I24" s="112" t="str">
        <f t="shared" si="5"/>
        <v/>
      </c>
      <c r="K24" s="58"/>
      <c r="L24" s="59"/>
      <c r="M24" s="60"/>
      <c r="N24" s="103"/>
      <c r="O24" s="61"/>
      <c r="P24" s="104"/>
      <c r="Q24" s="62"/>
      <c r="R24" s="103"/>
      <c r="S24" s="61"/>
      <c r="T24" s="104"/>
      <c r="U24" s="62"/>
      <c r="V24" s="105" t="str">
        <f t="shared" si="6"/>
        <v/>
      </c>
      <c r="W24" s="106" t="str">
        <f t="shared" si="7"/>
        <v/>
      </c>
      <c r="X24" s="105" t="str">
        <f t="shared" si="8"/>
        <v/>
      </c>
      <c r="Y24" s="106" t="str">
        <f t="shared" si="9"/>
        <v/>
      </c>
      <c r="Z24" s="65" t="str">
        <f t="shared" si="10"/>
        <v xml:space="preserve"> </v>
      </c>
    </row>
    <row r="25" spans="1:28" x14ac:dyDescent="0.25">
      <c r="A25" s="54">
        <v>22</v>
      </c>
      <c r="C25" s="110">
        <f t="shared" si="2"/>
        <v>1</v>
      </c>
      <c r="D25" s="111" t="e">
        <f t="shared" si="0"/>
        <v>#VALUE!</v>
      </c>
      <c r="E25" s="112" t="str">
        <f t="shared" si="3"/>
        <v/>
      </c>
      <c r="G25" s="73">
        <f t="shared" si="4"/>
        <v>1</v>
      </c>
      <c r="H25" s="74" t="e">
        <f t="shared" si="1"/>
        <v>#VALUE!</v>
      </c>
      <c r="I25" s="112" t="str">
        <f t="shared" si="5"/>
        <v/>
      </c>
      <c r="K25" s="58"/>
      <c r="L25" s="59"/>
      <c r="M25" s="60"/>
      <c r="N25" s="103"/>
      <c r="O25" s="61"/>
      <c r="P25" s="104"/>
      <c r="Q25" s="62"/>
      <c r="R25" s="103"/>
      <c r="S25" s="61"/>
      <c r="T25" s="104"/>
      <c r="U25" s="62"/>
      <c r="V25" s="105" t="str">
        <f t="shared" si="6"/>
        <v/>
      </c>
      <c r="W25" s="106" t="str">
        <f t="shared" si="7"/>
        <v/>
      </c>
      <c r="X25" s="105" t="str">
        <f t="shared" si="8"/>
        <v/>
      </c>
      <c r="Y25" s="106" t="str">
        <f t="shared" si="9"/>
        <v/>
      </c>
      <c r="Z25" s="65" t="str">
        <f t="shared" si="10"/>
        <v xml:space="preserve"> </v>
      </c>
    </row>
    <row r="26" spans="1:28" x14ac:dyDescent="0.25">
      <c r="A26" s="54">
        <v>23</v>
      </c>
      <c r="C26" s="110">
        <f t="shared" si="2"/>
        <v>1</v>
      </c>
      <c r="D26" s="111" t="e">
        <f t="shared" si="0"/>
        <v>#VALUE!</v>
      </c>
      <c r="E26" s="112" t="str">
        <f t="shared" si="3"/>
        <v/>
      </c>
      <c r="G26" s="73">
        <f t="shared" si="4"/>
        <v>1</v>
      </c>
      <c r="H26" s="74" t="e">
        <f t="shared" si="1"/>
        <v>#VALUE!</v>
      </c>
      <c r="I26" s="112" t="str">
        <f t="shared" si="5"/>
        <v/>
      </c>
      <c r="K26" s="58"/>
      <c r="L26" s="59"/>
      <c r="M26" s="60"/>
      <c r="N26" s="103"/>
      <c r="O26" s="61"/>
      <c r="P26" s="104"/>
      <c r="Q26" s="62"/>
      <c r="R26" s="103"/>
      <c r="S26" s="61"/>
      <c r="T26" s="104"/>
      <c r="U26" s="62"/>
      <c r="V26" s="105" t="str">
        <f t="shared" si="6"/>
        <v/>
      </c>
      <c r="W26" s="106" t="str">
        <f t="shared" si="7"/>
        <v/>
      </c>
      <c r="X26" s="105" t="str">
        <f t="shared" si="8"/>
        <v/>
      </c>
      <c r="Y26" s="106" t="str">
        <f t="shared" si="9"/>
        <v/>
      </c>
      <c r="Z26" s="65" t="str">
        <f t="shared" si="10"/>
        <v xml:space="preserve"> </v>
      </c>
    </row>
    <row r="27" spans="1:28" x14ac:dyDescent="0.25">
      <c r="A27" s="54">
        <v>24</v>
      </c>
      <c r="C27" s="110">
        <f t="shared" si="2"/>
        <v>1</v>
      </c>
      <c r="D27" s="111" t="e">
        <f t="shared" si="0"/>
        <v>#VALUE!</v>
      </c>
      <c r="E27" s="112" t="str">
        <f t="shared" si="3"/>
        <v/>
      </c>
      <c r="G27" s="73">
        <f t="shared" si="4"/>
        <v>1</v>
      </c>
      <c r="H27" s="74" t="e">
        <f t="shared" si="1"/>
        <v>#VALUE!</v>
      </c>
      <c r="I27" s="112" t="str">
        <f t="shared" si="5"/>
        <v/>
      </c>
      <c r="K27" s="58"/>
      <c r="L27" s="59"/>
      <c r="M27" s="60"/>
      <c r="N27" s="103"/>
      <c r="O27" s="61"/>
      <c r="P27" s="104"/>
      <c r="Q27" s="62"/>
      <c r="R27" s="103"/>
      <c r="S27" s="61"/>
      <c r="T27" s="104"/>
      <c r="U27" s="62"/>
      <c r="V27" s="105" t="str">
        <f t="shared" si="6"/>
        <v/>
      </c>
      <c r="W27" s="106" t="str">
        <f t="shared" si="7"/>
        <v/>
      </c>
      <c r="X27" s="105" t="str">
        <f t="shared" si="8"/>
        <v/>
      </c>
      <c r="Y27" s="106" t="str">
        <f t="shared" si="9"/>
        <v/>
      </c>
      <c r="Z27" s="65" t="str">
        <f t="shared" si="10"/>
        <v xml:space="preserve"> </v>
      </c>
    </row>
    <row r="28" spans="1:28" x14ac:dyDescent="0.25">
      <c r="A28" s="54">
        <v>25</v>
      </c>
      <c r="C28" s="110">
        <f t="shared" si="2"/>
        <v>1</v>
      </c>
      <c r="D28" s="111" t="e">
        <f t="shared" si="0"/>
        <v>#VALUE!</v>
      </c>
      <c r="E28" s="112" t="str">
        <f t="shared" si="3"/>
        <v/>
      </c>
      <c r="G28" s="73">
        <f t="shared" si="4"/>
        <v>1</v>
      </c>
      <c r="H28" s="74" t="e">
        <f t="shared" si="1"/>
        <v>#VALUE!</v>
      </c>
      <c r="I28" s="112" t="str">
        <f t="shared" si="5"/>
        <v/>
      </c>
      <c r="K28" s="58"/>
      <c r="L28" s="59"/>
      <c r="M28" s="60"/>
      <c r="N28" s="103"/>
      <c r="O28" s="61"/>
      <c r="P28" s="104"/>
      <c r="Q28" s="62"/>
      <c r="R28" s="103"/>
      <c r="S28" s="61"/>
      <c r="T28" s="104"/>
      <c r="U28" s="62"/>
      <c r="V28" s="105" t="str">
        <f t="shared" si="6"/>
        <v/>
      </c>
      <c r="W28" s="106" t="str">
        <f t="shared" si="7"/>
        <v/>
      </c>
      <c r="X28" s="105" t="str">
        <f t="shared" si="8"/>
        <v/>
      </c>
      <c r="Y28" s="106" t="str">
        <f t="shared" si="9"/>
        <v/>
      </c>
      <c r="Z28" s="65" t="str">
        <f t="shared" si="10"/>
        <v xml:space="preserve"> </v>
      </c>
    </row>
    <row r="29" spans="1:28" x14ac:dyDescent="0.25">
      <c r="A29" s="54">
        <v>26</v>
      </c>
      <c r="C29" s="110">
        <f t="shared" si="2"/>
        <v>1</v>
      </c>
      <c r="D29" s="111" t="e">
        <f t="shared" si="0"/>
        <v>#VALUE!</v>
      </c>
      <c r="E29" s="112" t="str">
        <f t="shared" si="3"/>
        <v/>
      </c>
      <c r="G29" s="73">
        <f t="shared" si="4"/>
        <v>1</v>
      </c>
      <c r="H29" s="74" t="e">
        <f t="shared" si="1"/>
        <v>#VALUE!</v>
      </c>
      <c r="I29" s="112" t="str">
        <f t="shared" si="5"/>
        <v/>
      </c>
      <c r="K29" s="58"/>
      <c r="L29" s="59"/>
      <c r="M29" s="60"/>
      <c r="N29" s="103"/>
      <c r="O29" s="61"/>
      <c r="P29" s="104"/>
      <c r="Q29" s="62"/>
      <c r="R29" s="103"/>
      <c r="S29" s="61"/>
      <c r="T29" s="104"/>
      <c r="U29" s="62"/>
      <c r="V29" s="105" t="str">
        <f t="shared" si="6"/>
        <v/>
      </c>
      <c r="W29" s="106" t="str">
        <f t="shared" si="7"/>
        <v/>
      </c>
      <c r="X29" s="105" t="str">
        <f t="shared" si="8"/>
        <v/>
      </c>
      <c r="Y29" s="106" t="str">
        <f t="shared" si="9"/>
        <v/>
      </c>
      <c r="Z29" s="65" t="str">
        <f t="shared" si="10"/>
        <v xml:space="preserve"> </v>
      </c>
    </row>
    <row r="30" spans="1:28" x14ac:dyDescent="0.25">
      <c r="A30" s="54">
        <v>27</v>
      </c>
      <c r="C30" s="110">
        <f t="shared" si="2"/>
        <v>1</v>
      </c>
      <c r="D30" s="111" t="e">
        <f t="shared" si="0"/>
        <v>#VALUE!</v>
      </c>
      <c r="E30" s="112" t="str">
        <f t="shared" si="3"/>
        <v/>
      </c>
      <c r="G30" s="73">
        <f t="shared" si="4"/>
        <v>1</v>
      </c>
      <c r="H30" s="74" t="e">
        <f t="shared" si="1"/>
        <v>#VALUE!</v>
      </c>
      <c r="I30" s="112" t="str">
        <f t="shared" si="5"/>
        <v/>
      </c>
      <c r="K30" s="113"/>
      <c r="L30" s="114"/>
      <c r="M30" s="79"/>
      <c r="N30" s="103"/>
      <c r="O30" s="61"/>
      <c r="P30" s="104"/>
      <c r="Q30" s="62"/>
      <c r="R30" s="103"/>
      <c r="S30" s="61"/>
      <c r="T30" s="104"/>
      <c r="U30" s="62"/>
      <c r="V30" s="105" t="str">
        <f t="shared" si="6"/>
        <v/>
      </c>
      <c r="W30" s="106" t="str">
        <f t="shared" si="7"/>
        <v/>
      </c>
      <c r="X30" s="105" t="str">
        <f t="shared" si="8"/>
        <v/>
      </c>
      <c r="Y30" s="106" t="str">
        <f t="shared" si="9"/>
        <v/>
      </c>
      <c r="Z30" s="65" t="str">
        <f t="shared" si="10"/>
        <v xml:space="preserve"> </v>
      </c>
    </row>
    <row r="31" spans="1:28" x14ac:dyDescent="0.25">
      <c r="A31" s="54">
        <v>28</v>
      </c>
      <c r="C31" s="110">
        <f t="shared" si="2"/>
        <v>1</v>
      </c>
      <c r="D31" s="111" t="e">
        <f t="shared" si="0"/>
        <v>#VALUE!</v>
      </c>
      <c r="E31" s="112" t="str">
        <f t="shared" si="3"/>
        <v/>
      </c>
      <c r="G31" s="73">
        <f t="shared" si="4"/>
        <v>1</v>
      </c>
      <c r="H31" s="74" t="e">
        <f t="shared" si="1"/>
        <v>#VALUE!</v>
      </c>
      <c r="I31" s="112" t="str">
        <f t="shared" si="5"/>
        <v/>
      </c>
      <c r="K31" s="58"/>
      <c r="L31" s="59"/>
      <c r="M31" s="60"/>
      <c r="N31" s="103"/>
      <c r="O31" s="61"/>
      <c r="P31" s="104"/>
      <c r="Q31" s="62"/>
      <c r="R31" s="103"/>
      <c r="S31" s="61"/>
      <c r="T31" s="104"/>
      <c r="U31" s="62"/>
      <c r="V31" s="105" t="str">
        <f t="shared" si="6"/>
        <v/>
      </c>
      <c r="W31" s="106" t="str">
        <f t="shared" si="7"/>
        <v/>
      </c>
      <c r="X31" s="105" t="str">
        <f t="shared" si="8"/>
        <v/>
      </c>
      <c r="Y31" s="106" t="str">
        <f t="shared" si="9"/>
        <v/>
      </c>
      <c r="Z31" s="65" t="str">
        <f t="shared" si="10"/>
        <v xml:space="preserve"> </v>
      </c>
    </row>
    <row r="32" spans="1:28" x14ac:dyDescent="0.25">
      <c r="A32" s="54">
        <v>29</v>
      </c>
      <c r="C32" s="110">
        <f t="shared" si="2"/>
        <v>1</v>
      </c>
      <c r="D32" s="111" t="e">
        <f t="shared" si="0"/>
        <v>#VALUE!</v>
      </c>
      <c r="E32" s="112" t="str">
        <f t="shared" si="3"/>
        <v/>
      </c>
      <c r="G32" s="73">
        <f t="shared" si="4"/>
        <v>1</v>
      </c>
      <c r="H32" s="74" t="e">
        <f t="shared" si="1"/>
        <v>#VALUE!</v>
      </c>
      <c r="I32" s="112" t="str">
        <f t="shared" si="5"/>
        <v/>
      </c>
      <c r="K32" s="58"/>
      <c r="L32" s="59"/>
      <c r="M32" s="60"/>
      <c r="N32" s="103"/>
      <c r="O32" s="61"/>
      <c r="P32" s="104"/>
      <c r="Q32" s="62"/>
      <c r="R32" s="103"/>
      <c r="S32" s="61"/>
      <c r="T32" s="104"/>
      <c r="U32" s="62"/>
      <c r="V32" s="105" t="str">
        <f t="shared" si="6"/>
        <v/>
      </c>
      <c r="W32" s="106" t="str">
        <f t="shared" si="7"/>
        <v/>
      </c>
      <c r="X32" s="105" t="str">
        <f t="shared" si="8"/>
        <v/>
      </c>
      <c r="Y32" s="106" t="str">
        <f t="shared" si="9"/>
        <v/>
      </c>
      <c r="Z32" s="65" t="str">
        <f t="shared" si="10"/>
        <v xml:space="preserve"> </v>
      </c>
    </row>
    <row r="33" spans="1:26" x14ac:dyDescent="0.25">
      <c r="A33" s="54">
        <v>30</v>
      </c>
      <c r="C33" s="110">
        <f t="shared" si="2"/>
        <v>1</v>
      </c>
      <c r="D33" s="111" t="e">
        <f t="shared" si="0"/>
        <v>#VALUE!</v>
      </c>
      <c r="E33" s="112" t="str">
        <f t="shared" si="3"/>
        <v/>
      </c>
      <c r="G33" s="73">
        <f t="shared" si="4"/>
        <v>1</v>
      </c>
      <c r="H33" s="74" t="e">
        <f t="shared" si="1"/>
        <v>#VALUE!</v>
      </c>
      <c r="I33" s="112" t="str">
        <f t="shared" si="5"/>
        <v/>
      </c>
      <c r="K33" s="58"/>
      <c r="L33" s="59"/>
      <c r="M33" s="60"/>
      <c r="N33" s="103"/>
      <c r="O33" s="61"/>
      <c r="P33" s="104"/>
      <c r="Q33" s="62"/>
      <c r="R33" s="103"/>
      <c r="S33" s="61"/>
      <c r="T33" s="104"/>
      <c r="U33" s="62"/>
      <c r="V33" s="105" t="str">
        <f t="shared" si="6"/>
        <v/>
      </c>
      <c r="W33" s="106" t="str">
        <f t="shared" si="7"/>
        <v/>
      </c>
      <c r="X33" s="105" t="str">
        <f t="shared" si="8"/>
        <v/>
      </c>
      <c r="Y33" s="106" t="str">
        <f t="shared" si="9"/>
        <v/>
      </c>
      <c r="Z33" s="65" t="str">
        <f t="shared" si="10"/>
        <v xml:space="preserve"> </v>
      </c>
    </row>
    <row r="34" spans="1:26" x14ac:dyDescent="0.25">
      <c r="A34" s="54">
        <v>31</v>
      </c>
      <c r="C34" s="110">
        <f t="shared" si="2"/>
        <v>1</v>
      </c>
      <c r="D34" s="111" t="e">
        <f t="shared" si="0"/>
        <v>#VALUE!</v>
      </c>
      <c r="E34" s="112" t="str">
        <f t="shared" si="3"/>
        <v/>
      </c>
      <c r="G34" s="73">
        <f t="shared" si="4"/>
        <v>1</v>
      </c>
      <c r="H34" s="74" t="e">
        <f t="shared" si="1"/>
        <v>#VALUE!</v>
      </c>
      <c r="I34" s="112" t="str">
        <f t="shared" si="5"/>
        <v/>
      </c>
      <c r="K34" s="58"/>
      <c r="L34" s="59"/>
      <c r="M34" s="60"/>
      <c r="N34" s="103"/>
      <c r="O34" s="61"/>
      <c r="P34" s="104"/>
      <c r="Q34" s="62"/>
      <c r="R34" s="103"/>
      <c r="S34" s="61"/>
      <c r="T34" s="104"/>
      <c r="U34" s="62"/>
      <c r="V34" s="105" t="str">
        <f t="shared" si="6"/>
        <v/>
      </c>
      <c r="W34" s="106" t="str">
        <f t="shared" si="7"/>
        <v/>
      </c>
      <c r="X34" s="105" t="str">
        <f t="shared" si="8"/>
        <v/>
      </c>
      <c r="Y34" s="106" t="str">
        <f t="shared" si="9"/>
        <v/>
      </c>
      <c r="Z34" s="65" t="str">
        <f t="shared" si="10"/>
        <v xml:space="preserve"> </v>
      </c>
    </row>
    <row r="35" spans="1:26" x14ac:dyDescent="0.25">
      <c r="A35" s="54">
        <v>32</v>
      </c>
      <c r="C35" s="110">
        <f t="shared" si="2"/>
        <v>1</v>
      </c>
      <c r="D35" s="111" t="e">
        <f t="shared" si="0"/>
        <v>#VALUE!</v>
      </c>
      <c r="E35" s="112" t="str">
        <f t="shared" si="3"/>
        <v/>
      </c>
      <c r="G35" s="73">
        <f t="shared" si="4"/>
        <v>1</v>
      </c>
      <c r="H35" s="74" t="e">
        <f t="shared" si="1"/>
        <v>#VALUE!</v>
      </c>
      <c r="I35" s="112" t="str">
        <f t="shared" si="5"/>
        <v/>
      </c>
      <c r="K35" s="58"/>
      <c r="L35" s="59"/>
      <c r="M35" s="60"/>
      <c r="N35" s="103"/>
      <c r="O35" s="61"/>
      <c r="P35" s="104"/>
      <c r="Q35" s="62"/>
      <c r="R35" s="103"/>
      <c r="S35" s="61"/>
      <c r="T35" s="104"/>
      <c r="U35" s="62"/>
      <c r="V35" s="105" t="str">
        <f t="shared" si="6"/>
        <v/>
      </c>
      <c r="W35" s="106" t="str">
        <f t="shared" si="7"/>
        <v/>
      </c>
      <c r="X35" s="105" t="str">
        <f t="shared" si="8"/>
        <v/>
      </c>
      <c r="Y35" s="106" t="str">
        <f t="shared" si="9"/>
        <v/>
      </c>
      <c r="Z35" s="65" t="str">
        <f t="shared" si="10"/>
        <v xml:space="preserve"> </v>
      </c>
    </row>
    <row r="36" spans="1:26" x14ac:dyDescent="0.25">
      <c r="A36" s="54">
        <v>33</v>
      </c>
      <c r="C36" s="110">
        <f t="shared" si="2"/>
        <v>1</v>
      </c>
      <c r="D36" s="111" t="e">
        <f t="shared" si="0"/>
        <v>#VALUE!</v>
      </c>
      <c r="E36" s="112" t="str">
        <f t="shared" si="3"/>
        <v/>
      </c>
      <c r="G36" s="73">
        <f t="shared" si="4"/>
        <v>1</v>
      </c>
      <c r="H36" s="74" t="e">
        <f t="shared" si="1"/>
        <v>#VALUE!</v>
      </c>
      <c r="I36" s="112" t="str">
        <f t="shared" si="5"/>
        <v/>
      </c>
      <c r="K36" s="58"/>
      <c r="L36" s="59"/>
      <c r="M36" s="60"/>
      <c r="N36" s="103"/>
      <c r="O36" s="61"/>
      <c r="P36" s="104"/>
      <c r="Q36" s="62"/>
      <c r="R36" s="103"/>
      <c r="S36" s="61"/>
      <c r="T36" s="104"/>
      <c r="U36" s="62"/>
      <c r="V36" s="105" t="str">
        <f t="shared" si="6"/>
        <v/>
      </c>
      <c r="W36" s="106" t="str">
        <f t="shared" si="7"/>
        <v/>
      </c>
      <c r="X36" s="105" t="str">
        <f t="shared" si="8"/>
        <v/>
      </c>
      <c r="Y36" s="106" t="str">
        <f t="shared" si="9"/>
        <v/>
      </c>
      <c r="Z36" s="65" t="str">
        <f t="shared" si="10"/>
        <v xml:space="preserve"> </v>
      </c>
    </row>
    <row r="37" spans="1:26" x14ac:dyDescent="0.25">
      <c r="A37" s="54">
        <v>34</v>
      </c>
      <c r="C37" s="110">
        <f t="shared" si="2"/>
        <v>1</v>
      </c>
      <c r="D37" s="111" t="e">
        <f t="shared" si="0"/>
        <v>#VALUE!</v>
      </c>
      <c r="E37" s="112" t="str">
        <f t="shared" si="3"/>
        <v/>
      </c>
      <c r="G37" s="73">
        <f t="shared" si="4"/>
        <v>1</v>
      </c>
      <c r="H37" s="74" t="e">
        <f t="shared" si="1"/>
        <v>#VALUE!</v>
      </c>
      <c r="I37" s="112" t="str">
        <f t="shared" si="5"/>
        <v/>
      </c>
      <c r="K37" s="58"/>
      <c r="L37" s="59"/>
      <c r="M37" s="60"/>
      <c r="N37" s="103"/>
      <c r="O37" s="61"/>
      <c r="P37" s="104"/>
      <c r="Q37" s="62"/>
      <c r="R37" s="103"/>
      <c r="S37" s="61"/>
      <c r="T37" s="104"/>
      <c r="U37" s="62"/>
      <c r="V37" s="105" t="str">
        <f t="shared" si="6"/>
        <v/>
      </c>
      <c r="W37" s="106" t="str">
        <f t="shared" si="7"/>
        <v/>
      </c>
      <c r="X37" s="105" t="str">
        <f t="shared" si="8"/>
        <v/>
      </c>
      <c r="Y37" s="106" t="str">
        <f t="shared" si="9"/>
        <v/>
      </c>
      <c r="Z37" s="65" t="str">
        <f t="shared" si="10"/>
        <v xml:space="preserve"> </v>
      </c>
    </row>
    <row r="38" spans="1:26" x14ac:dyDescent="0.25">
      <c r="A38" s="54">
        <v>35</v>
      </c>
      <c r="C38" s="110">
        <f t="shared" si="2"/>
        <v>1</v>
      </c>
      <c r="D38" s="111" t="e">
        <f t="shared" si="0"/>
        <v>#VALUE!</v>
      </c>
      <c r="E38" s="112" t="str">
        <f t="shared" si="3"/>
        <v/>
      </c>
      <c r="G38" s="73">
        <f t="shared" si="4"/>
        <v>1</v>
      </c>
      <c r="H38" s="74" t="e">
        <f t="shared" si="1"/>
        <v>#VALUE!</v>
      </c>
      <c r="I38" s="112" t="str">
        <f t="shared" si="5"/>
        <v/>
      </c>
      <c r="K38" s="58"/>
      <c r="L38" s="59"/>
      <c r="M38" s="60"/>
      <c r="N38" s="103"/>
      <c r="O38" s="61"/>
      <c r="P38" s="104"/>
      <c r="Q38" s="62"/>
      <c r="R38" s="103"/>
      <c r="S38" s="61"/>
      <c r="T38" s="104"/>
      <c r="U38" s="62"/>
      <c r="V38" s="105" t="str">
        <f t="shared" si="6"/>
        <v/>
      </c>
      <c r="W38" s="106" t="str">
        <f t="shared" si="7"/>
        <v/>
      </c>
      <c r="X38" s="105" t="str">
        <f t="shared" si="8"/>
        <v/>
      </c>
      <c r="Y38" s="106" t="str">
        <f t="shared" si="9"/>
        <v/>
      </c>
      <c r="Z38" s="65" t="str">
        <f t="shared" si="10"/>
        <v xml:space="preserve"> </v>
      </c>
    </row>
    <row r="39" spans="1:26" x14ac:dyDescent="0.25">
      <c r="A39" s="54">
        <v>36</v>
      </c>
      <c r="C39" s="110">
        <f t="shared" si="2"/>
        <v>1</v>
      </c>
      <c r="D39" s="111" t="e">
        <f t="shared" si="0"/>
        <v>#VALUE!</v>
      </c>
      <c r="E39" s="112" t="str">
        <f t="shared" si="3"/>
        <v/>
      </c>
      <c r="G39" s="73">
        <f t="shared" si="4"/>
        <v>1</v>
      </c>
      <c r="H39" s="74" t="e">
        <f t="shared" si="1"/>
        <v>#VALUE!</v>
      </c>
      <c r="I39" s="112" t="str">
        <f t="shared" si="5"/>
        <v/>
      </c>
      <c r="K39" s="58"/>
      <c r="L39" s="59"/>
      <c r="M39" s="60"/>
      <c r="N39" s="103"/>
      <c r="O39" s="61"/>
      <c r="P39" s="104"/>
      <c r="Q39" s="62"/>
      <c r="R39" s="103"/>
      <c r="S39" s="61"/>
      <c r="T39" s="104"/>
      <c r="U39" s="62"/>
      <c r="V39" s="105" t="str">
        <f t="shared" si="6"/>
        <v/>
      </c>
      <c r="W39" s="106" t="str">
        <f t="shared" si="7"/>
        <v/>
      </c>
      <c r="X39" s="105" t="str">
        <f t="shared" si="8"/>
        <v/>
      </c>
      <c r="Y39" s="106" t="str">
        <f t="shared" si="9"/>
        <v/>
      </c>
      <c r="Z39" s="65" t="str">
        <f t="shared" si="10"/>
        <v xml:space="preserve"> </v>
      </c>
    </row>
    <row r="40" spans="1:26" x14ac:dyDescent="0.25">
      <c r="A40" s="54">
        <v>37</v>
      </c>
      <c r="C40" s="110">
        <f t="shared" si="2"/>
        <v>1</v>
      </c>
      <c r="D40" s="111" t="e">
        <f t="shared" si="0"/>
        <v>#VALUE!</v>
      </c>
      <c r="E40" s="112" t="str">
        <f t="shared" si="3"/>
        <v/>
      </c>
      <c r="G40" s="73">
        <f t="shared" si="4"/>
        <v>1</v>
      </c>
      <c r="H40" s="74" t="e">
        <f t="shared" si="1"/>
        <v>#VALUE!</v>
      </c>
      <c r="I40" s="112" t="str">
        <f t="shared" si="5"/>
        <v/>
      </c>
      <c r="K40" s="58"/>
      <c r="L40" s="59"/>
      <c r="M40" s="60"/>
      <c r="N40" s="103"/>
      <c r="O40" s="61"/>
      <c r="P40" s="104"/>
      <c r="Q40" s="62"/>
      <c r="R40" s="103"/>
      <c r="S40" s="61"/>
      <c r="T40" s="104"/>
      <c r="U40" s="62"/>
      <c r="V40" s="105" t="str">
        <f t="shared" si="6"/>
        <v/>
      </c>
      <c r="W40" s="106" t="str">
        <f t="shared" si="7"/>
        <v/>
      </c>
      <c r="X40" s="105" t="str">
        <f t="shared" si="8"/>
        <v/>
      </c>
      <c r="Y40" s="106" t="str">
        <f t="shared" si="9"/>
        <v/>
      </c>
      <c r="Z40" s="65" t="str">
        <f t="shared" si="10"/>
        <v xml:space="preserve"> </v>
      </c>
    </row>
    <row r="41" spans="1:26" x14ac:dyDescent="0.25">
      <c r="A41" s="54">
        <v>38</v>
      </c>
      <c r="C41" s="110">
        <f t="shared" si="2"/>
        <v>1</v>
      </c>
      <c r="D41" s="111" t="e">
        <f t="shared" si="0"/>
        <v>#VALUE!</v>
      </c>
      <c r="E41" s="112" t="str">
        <f t="shared" si="3"/>
        <v/>
      </c>
      <c r="G41" s="73">
        <f t="shared" si="4"/>
        <v>1</v>
      </c>
      <c r="H41" s="74" t="e">
        <f t="shared" si="1"/>
        <v>#VALUE!</v>
      </c>
      <c r="I41" s="112" t="str">
        <f t="shared" si="5"/>
        <v/>
      </c>
      <c r="K41" s="58"/>
      <c r="L41" s="59"/>
      <c r="M41" s="60"/>
      <c r="N41" s="103"/>
      <c r="O41" s="61"/>
      <c r="P41" s="104"/>
      <c r="Q41" s="62"/>
      <c r="R41" s="103"/>
      <c r="S41" s="61"/>
      <c r="T41" s="104"/>
      <c r="U41" s="62"/>
      <c r="V41" s="105" t="str">
        <f t="shared" si="6"/>
        <v/>
      </c>
      <c r="W41" s="106" t="str">
        <f t="shared" si="7"/>
        <v/>
      </c>
      <c r="X41" s="105" t="str">
        <f t="shared" si="8"/>
        <v/>
      </c>
      <c r="Y41" s="106" t="str">
        <f t="shared" si="9"/>
        <v/>
      </c>
      <c r="Z41" s="65" t="str">
        <f t="shared" si="10"/>
        <v xml:space="preserve"> </v>
      </c>
    </row>
    <row r="42" spans="1:26" x14ac:dyDescent="0.25">
      <c r="A42" s="54">
        <v>39</v>
      </c>
      <c r="C42" s="110">
        <f t="shared" si="2"/>
        <v>1</v>
      </c>
      <c r="D42" s="111" t="e">
        <f t="shared" si="0"/>
        <v>#VALUE!</v>
      </c>
      <c r="E42" s="112" t="str">
        <f t="shared" si="3"/>
        <v/>
      </c>
      <c r="G42" s="73">
        <f t="shared" si="4"/>
        <v>1</v>
      </c>
      <c r="H42" s="74" t="e">
        <f t="shared" si="1"/>
        <v>#VALUE!</v>
      </c>
      <c r="I42" s="112" t="str">
        <f t="shared" si="5"/>
        <v/>
      </c>
      <c r="K42" s="58"/>
      <c r="L42" s="59"/>
      <c r="M42" s="60"/>
      <c r="N42" s="103"/>
      <c r="O42" s="61"/>
      <c r="P42" s="104"/>
      <c r="Q42" s="62"/>
      <c r="R42" s="103"/>
      <c r="S42" s="61"/>
      <c r="T42" s="104"/>
      <c r="U42" s="62"/>
      <c r="V42" s="105" t="str">
        <f t="shared" si="6"/>
        <v/>
      </c>
      <c r="W42" s="106" t="str">
        <f t="shared" si="7"/>
        <v/>
      </c>
      <c r="X42" s="105" t="str">
        <f t="shared" si="8"/>
        <v/>
      </c>
      <c r="Y42" s="106" t="str">
        <f t="shared" si="9"/>
        <v/>
      </c>
      <c r="Z42" s="65" t="str">
        <f t="shared" si="10"/>
        <v xml:space="preserve"> </v>
      </c>
    </row>
    <row r="43" spans="1:26" x14ac:dyDescent="0.25">
      <c r="A43" s="54">
        <v>40</v>
      </c>
      <c r="C43" s="110">
        <f t="shared" si="2"/>
        <v>1</v>
      </c>
      <c r="D43" s="111" t="e">
        <f t="shared" si="0"/>
        <v>#VALUE!</v>
      </c>
      <c r="E43" s="112" t="str">
        <f t="shared" si="3"/>
        <v/>
      </c>
      <c r="G43" s="73">
        <f t="shared" si="4"/>
        <v>1</v>
      </c>
      <c r="H43" s="74" t="e">
        <f t="shared" si="1"/>
        <v>#VALUE!</v>
      </c>
      <c r="I43" s="112" t="str">
        <f t="shared" si="5"/>
        <v/>
      </c>
      <c r="K43" s="58"/>
      <c r="L43" s="59"/>
      <c r="M43" s="60"/>
      <c r="N43" s="103"/>
      <c r="O43" s="61"/>
      <c r="P43" s="104"/>
      <c r="Q43" s="62"/>
      <c r="R43" s="103"/>
      <c r="S43" s="61"/>
      <c r="T43" s="104"/>
      <c r="U43" s="62"/>
      <c r="V43" s="105" t="str">
        <f t="shared" si="6"/>
        <v/>
      </c>
      <c r="W43" s="106" t="str">
        <f t="shared" si="7"/>
        <v/>
      </c>
      <c r="X43" s="105" t="str">
        <f t="shared" si="8"/>
        <v/>
      </c>
      <c r="Y43" s="106" t="str">
        <f t="shared" si="9"/>
        <v/>
      </c>
      <c r="Z43" s="65" t="str">
        <f t="shared" si="10"/>
        <v xml:space="preserve"> </v>
      </c>
    </row>
    <row r="44" spans="1:26" x14ac:dyDescent="0.25">
      <c r="A44" s="54">
        <v>41</v>
      </c>
      <c r="C44" s="110">
        <f t="shared" si="2"/>
        <v>1</v>
      </c>
      <c r="D44" s="111" t="e">
        <f t="shared" si="0"/>
        <v>#VALUE!</v>
      </c>
      <c r="E44" s="112" t="str">
        <f t="shared" si="3"/>
        <v/>
      </c>
      <c r="G44" s="73">
        <f t="shared" si="4"/>
        <v>1</v>
      </c>
      <c r="H44" s="74" t="e">
        <f t="shared" si="1"/>
        <v>#VALUE!</v>
      </c>
      <c r="I44" s="112" t="str">
        <f t="shared" si="5"/>
        <v/>
      </c>
      <c r="K44" s="58"/>
      <c r="L44" s="59"/>
      <c r="M44" s="60"/>
      <c r="N44" s="103"/>
      <c r="O44" s="61"/>
      <c r="P44" s="104"/>
      <c r="Q44" s="62"/>
      <c r="R44" s="103"/>
      <c r="S44" s="61"/>
      <c r="T44" s="104"/>
      <c r="U44" s="62"/>
      <c r="V44" s="105" t="str">
        <f t="shared" si="6"/>
        <v/>
      </c>
      <c r="W44" s="106" t="str">
        <f t="shared" si="7"/>
        <v/>
      </c>
      <c r="X44" s="105" t="str">
        <f t="shared" si="8"/>
        <v/>
      </c>
      <c r="Y44" s="106" t="str">
        <f t="shared" si="9"/>
        <v/>
      </c>
      <c r="Z44" s="65" t="str">
        <f t="shared" si="10"/>
        <v xml:space="preserve"> </v>
      </c>
    </row>
    <row r="45" spans="1:26" x14ac:dyDescent="0.25">
      <c r="A45" s="54">
        <v>42</v>
      </c>
      <c r="C45" s="110">
        <f t="shared" si="2"/>
        <v>1</v>
      </c>
      <c r="D45" s="111" t="e">
        <f t="shared" si="0"/>
        <v>#VALUE!</v>
      </c>
      <c r="E45" s="112" t="str">
        <f t="shared" si="3"/>
        <v/>
      </c>
      <c r="G45" s="73">
        <f t="shared" si="4"/>
        <v>1</v>
      </c>
      <c r="H45" s="74" t="e">
        <f t="shared" si="1"/>
        <v>#VALUE!</v>
      </c>
      <c r="I45" s="112" t="str">
        <f t="shared" si="5"/>
        <v/>
      </c>
      <c r="K45" s="58"/>
      <c r="L45" s="59"/>
      <c r="M45" s="60"/>
      <c r="N45" s="103"/>
      <c r="O45" s="61"/>
      <c r="P45" s="104"/>
      <c r="Q45" s="62"/>
      <c r="R45" s="103"/>
      <c r="S45" s="61"/>
      <c r="T45" s="104"/>
      <c r="U45" s="62"/>
      <c r="V45" s="105" t="str">
        <f t="shared" si="6"/>
        <v/>
      </c>
      <c r="W45" s="106" t="str">
        <f t="shared" si="7"/>
        <v/>
      </c>
      <c r="X45" s="105" t="str">
        <f t="shared" si="8"/>
        <v/>
      </c>
      <c r="Y45" s="106" t="str">
        <f t="shared" si="9"/>
        <v/>
      </c>
      <c r="Z45" s="65" t="str">
        <f t="shared" si="10"/>
        <v xml:space="preserve"> </v>
      </c>
    </row>
    <row r="46" spans="1:26" x14ac:dyDescent="0.25">
      <c r="A46" s="54">
        <v>43</v>
      </c>
      <c r="C46" s="110">
        <f t="shared" si="2"/>
        <v>1</v>
      </c>
      <c r="D46" s="111" t="e">
        <f t="shared" si="0"/>
        <v>#VALUE!</v>
      </c>
      <c r="E46" s="112" t="str">
        <f t="shared" si="3"/>
        <v/>
      </c>
      <c r="G46" s="73">
        <f t="shared" si="4"/>
        <v>1</v>
      </c>
      <c r="H46" s="74" t="e">
        <f t="shared" si="1"/>
        <v>#VALUE!</v>
      </c>
      <c r="I46" s="112" t="str">
        <f t="shared" si="5"/>
        <v/>
      </c>
      <c r="K46" s="58"/>
      <c r="L46" s="59"/>
      <c r="M46" s="60"/>
      <c r="N46" s="103"/>
      <c r="O46" s="61"/>
      <c r="P46" s="104"/>
      <c r="Q46" s="62"/>
      <c r="R46" s="103"/>
      <c r="S46" s="61"/>
      <c r="T46" s="104"/>
      <c r="U46" s="62"/>
      <c r="V46" s="105" t="str">
        <f t="shared" si="6"/>
        <v/>
      </c>
      <c r="W46" s="106" t="str">
        <f t="shared" si="7"/>
        <v/>
      </c>
      <c r="X46" s="105" t="str">
        <f t="shared" si="8"/>
        <v/>
      </c>
      <c r="Y46" s="106" t="str">
        <f t="shared" si="9"/>
        <v/>
      </c>
      <c r="Z46" s="65" t="str">
        <f t="shared" si="10"/>
        <v xml:space="preserve"> </v>
      </c>
    </row>
    <row r="47" spans="1:26" x14ac:dyDescent="0.25">
      <c r="A47" s="54">
        <v>44</v>
      </c>
      <c r="C47" s="110">
        <f t="shared" si="2"/>
        <v>1</v>
      </c>
      <c r="D47" s="111" t="e">
        <f t="shared" si="0"/>
        <v>#VALUE!</v>
      </c>
      <c r="E47" s="112" t="str">
        <f t="shared" si="3"/>
        <v/>
      </c>
      <c r="G47" s="73">
        <f t="shared" si="4"/>
        <v>1</v>
      </c>
      <c r="H47" s="74" t="e">
        <f t="shared" si="1"/>
        <v>#VALUE!</v>
      </c>
      <c r="I47" s="112" t="str">
        <f t="shared" si="5"/>
        <v/>
      </c>
      <c r="K47" s="58"/>
      <c r="L47" s="59"/>
      <c r="M47" s="60"/>
      <c r="N47" s="103"/>
      <c r="O47" s="61"/>
      <c r="P47" s="104"/>
      <c r="Q47" s="62"/>
      <c r="R47" s="103"/>
      <c r="S47" s="61"/>
      <c r="T47" s="104"/>
      <c r="U47" s="62"/>
      <c r="V47" s="105" t="str">
        <f t="shared" si="6"/>
        <v/>
      </c>
      <c r="W47" s="106" t="str">
        <f t="shared" si="7"/>
        <v/>
      </c>
      <c r="X47" s="105" t="str">
        <f t="shared" si="8"/>
        <v/>
      </c>
      <c r="Y47" s="106" t="str">
        <f t="shared" si="9"/>
        <v/>
      </c>
      <c r="Z47" s="65" t="str">
        <f t="shared" si="10"/>
        <v xml:space="preserve"> </v>
      </c>
    </row>
    <row r="48" spans="1:26" x14ac:dyDescent="0.25">
      <c r="A48" s="54">
        <v>45</v>
      </c>
      <c r="C48" s="110">
        <f t="shared" si="2"/>
        <v>1</v>
      </c>
      <c r="D48" s="111" t="e">
        <f t="shared" si="0"/>
        <v>#VALUE!</v>
      </c>
      <c r="E48" s="112" t="str">
        <f t="shared" si="3"/>
        <v/>
      </c>
      <c r="G48" s="73">
        <f t="shared" si="4"/>
        <v>1</v>
      </c>
      <c r="H48" s="74" t="e">
        <f t="shared" si="1"/>
        <v>#VALUE!</v>
      </c>
      <c r="I48" s="112" t="str">
        <f t="shared" si="5"/>
        <v/>
      </c>
      <c r="K48" s="58"/>
      <c r="L48" s="59"/>
      <c r="M48" s="60"/>
      <c r="N48" s="103"/>
      <c r="O48" s="61"/>
      <c r="P48" s="104"/>
      <c r="Q48" s="62"/>
      <c r="R48" s="103"/>
      <c r="S48" s="61"/>
      <c r="T48" s="104"/>
      <c r="U48" s="62"/>
      <c r="V48" s="105" t="str">
        <f t="shared" si="6"/>
        <v/>
      </c>
      <c r="W48" s="106" t="str">
        <f t="shared" si="7"/>
        <v/>
      </c>
      <c r="X48" s="105" t="str">
        <f t="shared" si="8"/>
        <v/>
      </c>
      <c r="Y48" s="106" t="str">
        <f t="shared" si="9"/>
        <v/>
      </c>
      <c r="Z48" s="65" t="str">
        <f t="shared" si="10"/>
        <v xml:space="preserve"> </v>
      </c>
    </row>
    <row r="49" spans="1:26" x14ac:dyDescent="0.25">
      <c r="A49" s="54">
        <v>46</v>
      </c>
      <c r="C49" s="110">
        <f t="shared" si="2"/>
        <v>1</v>
      </c>
      <c r="D49" s="111" t="e">
        <f t="shared" si="0"/>
        <v>#VALUE!</v>
      </c>
      <c r="E49" s="112" t="str">
        <f t="shared" si="3"/>
        <v/>
      </c>
      <c r="G49" s="73">
        <f t="shared" si="4"/>
        <v>1</v>
      </c>
      <c r="H49" s="74" t="e">
        <f t="shared" si="1"/>
        <v>#VALUE!</v>
      </c>
      <c r="I49" s="112" t="str">
        <f t="shared" si="5"/>
        <v/>
      </c>
      <c r="K49" s="58"/>
      <c r="L49" s="59"/>
      <c r="M49" s="60"/>
      <c r="N49" s="103"/>
      <c r="O49" s="61"/>
      <c r="P49" s="104"/>
      <c r="Q49" s="62"/>
      <c r="R49" s="103"/>
      <c r="S49" s="61"/>
      <c r="T49" s="104"/>
      <c r="U49" s="62"/>
      <c r="V49" s="105" t="str">
        <f t="shared" si="6"/>
        <v/>
      </c>
      <c r="W49" s="106" t="str">
        <f t="shared" si="7"/>
        <v/>
      </c>
      <c r="X49" s="105" t="str">
        <f t="shared" si="8"/>
        <v/>
      </c>
      <c r="Y49" s="106" t="str">
        <f t="shared" si="9"/>
        <v/>
      </c>
      <c r="Z49" s="65" t="str">
        <f t="shared" si="10"/>
        <v xml:space="preserve"> </v>
      </c>
    </row>
    <row r="50" spans="1:26" x14ac:dyDescent="0.25">
      <c r="A50" s="54">
        <v>47</v>
      </c>
      <c r="C50" s="110">
        <f t="shared" si="2"/>
        <v>1</v>
      </c>
      <c r="D50" s="111" t="e">
        <f t="shared" si="0"/>
        <v>#VALUE!</v>
      </c>
      <c r="E50" s="112" t="str">
        <f t="shared" si="3"/>
        <v/>
      </c>
      <c r="G50" s="73">
        <f t="shared" si="4"/>
        <v>1</v>
      </c>
      <c r="H50" s="74" t="e">
        <f t="shared" si="1"/>
        <v>#VALUE!</v>
      </c>
      <c r="I50" s="112" t="str">
        <f t="shared" si="5"/>
        <v/>
      </c>
      <c r="K50" s="58"/>
      <c r="L50" s="59"/>
      <c r="M50" s="60"/>
      <c r="N50" s="103"/>
      <c r="O50" s="61"/>
      <c r="P50" s="104"/>
      <c r="Q50" s="62"/>
      <c r="R50" s="103"/>
      <c r="S50" s="61"/>
      <c r="T50" s="104"/>
      <c r="U50" s="62"/>
      <c r="V50" s="105" t="str">
        <f t="shared" si="6"/>
        <v/>
      </c>
      <c r="W50" s="106" t="str">
        <f t="shared" si="7"/>
        <v/>
      </c>
      <c r="X50" s="105" t="str">
        <f t="shared" si="8"/>
        <v/>
      </c>
      <c r="Y50" s="106" t="str">
        <f t="shared" si="9"/>
        <v/>
      </c>
      <c r="Z50" s="65" t="str">
        <f t="shared" si="10"/>
        <v xml:space="preserve"> </v>
      </c>
    </row>
    <row r="51" spans="1:26" x14ac:dyDescent="0.25">
      <c r="A51" s="54">
        <v>48</v>
      </c>
      <c r="C51" s="110">
        <f t="shared" si="2"/>
        <v>1</v>
      </c>
      <c r="D51" s="111" t="e">
        <f t="shared" si="0"/>
        <v>#VALUE!</v>
      </c>
      <c r="E51" s="112" t="str">
        <f t="shared" si="3"/>
        <v/>
      </c>
      <c r="G51" s="73">
        <f t="shared" si="4"/>
        <v>1</v>
      </c>
      <c r="H51" s="74" t="e">
        <f t="shared" si="1"/>
        <v>#VALUE!</v>
      </c>
      <c r="I51" s="112" t="str">
        <f t="shared" si="5"/>
        <v/>
      </c>
      <c r="K51" s="58"/>
      <c r="L51" s="59"/>
      <c r="M51" s="60"/>
      <c r="N51" s="103"/>
      <c r="O51" s="61"/>
      <c r="P51" s="104"/>
      <c r="Q51" s="62"/>
      <c r="R51" s="103"/>
      <c r="S51" s="61"/>
      <c r="T51" s="104"/>
      <c r="U51" s="62"/>
      <c r="V51" s="105" t="str">
        <f t="shared" si="6"/>
        <v/>
      </c>
      <c r="W51" s="106" t="str">
        <f t="shared" si="7"/>
        <v/>
      </c>
      <c r="X51" s="105" t="str">
        <f t="shared" si="8"/>
        <v/>
      </c>
      <c r="Y51" s="106" t="str">
        <f t="shared" si="9"/>
        <v/>
      </c>
      <c r="Z51" s="65" t="str">
        <f t="shared" si="10"/>
        <v xml:space="preserve"> </v>
      </c>
    </row>
    <row r="52" spans="1:26" x14ac:dyDescent="0.25">
      <c r="A52" s="54">
        <v>49</v>
      </c>
      <c r="C52" s="110">
        <f t="shared" si="2"/>
        <v>1</v>
      </c>
      <c r="D52" s="111" t="e">
        <f t="shared" si="0"/>
        <v>#VALUE!</v>
      </c>
      <c r="E52" s="112" t="str">
        <f t="shared" si="3"/>
        <v/>
      </c>
      <c r="G52" s="73">
        <f t="shared" si="4"/>
        <v>1</v>
      </c>
      <c r="H52" s="74" t="e">
        <f t="shared" si="1"/>
        <v>#VALUE!</v>
      </c>
      <c r="I52" s="112" t="str">
        <f t="shared" si="5"/>
        <v/>
      </c>
      <c r="K52" s="58"/>
      <c r="L52" s="59"/>
      <c r="M52" s="60"/>
      <c r="N52" s="103"/>
      <c r="O52" s="61"/>
      <c r="P52" s="104"/>
      <c r="Q52" s="62"/>
      <c r="R52" s="103"/>
      <c r="S52" s="61"/>
      <c r="T52" s="104"/>
      <c r="U52" s="62"/>
      <c r="V52" s="105" t="str">
        <f t="shared" si="6"/>
        <v/>
      </c>
      <c r="W52" s="106" t="str">
        <f t="shared" si="7"/>
        <v/>
      </c>
      <c r="X52" s="105" t="str">
        <f t="shared" si="8"/>
        <v/>
      </c>
      <c r="Y52" s="106" t="str">
        <f t="shared" si="9"/>
        <v/>
      </c>
      <c r="Z52" s="65" t="str">
        <f t="shared" si="10"/>
        <v xml:space="preserve"> </v>
      </c>
    </row>
    <row r="53" spans="1:26" ht="15.75" thickBot="1" x14ac:dyDescent="0.3">
      <c r="A53" s="54">
        <v>50</v>
      </c>
      <c r="C53" s="115">
        <f t="shared" si="2"/>
        <v>1</v>
      </c>
      <c r="D53" s="116" t="e">
        <f t="shared" si="0"/>
        <v>#VALUE!</v>
      </c>
      <c r="E53" s="117" t="str">
        <f t="shared" si="3"/>
        <v/>
      </c>
      <c r="G53" s="80">
        <f t="shared" si="4"/>
        <v>1</v>
      </c>
      <c r="H53" s="81" t="e">
        <f t="shared" si="1"/>
        <v>#VALUE!</v>
      </c>
      <c r="I53" s="117" t="str">
        <f t="shared" si="5"/>
        <v/>
      </c>
      <c r="K53" s="83"/>
      <c r="L53" s="84"/>
      <c r="M53" s="85"/>
      <c r="N53" s="118"/>
      <c r="O53" s="119"/>
      <c r="P53" s="120"/>
      <c r="Q53" s="88"/>
      <c r="R53" s="118"/>
      <c r="S53" s="119"/>
      <c r="T53" s="120"/>
      <c r="U53" s="88"/>
      <c r="V53" s="105" t="str">
        <f t="shared" si="6"/>
        <v/>
      </c>
      <c r="W53" s="106" t="str">
        <f t="shared" si="7"/>
        <v/>
      </c>
      <c r="X53" s="105" t="str">
        <f t="shared" si="8"/>
        <v/>
      </c>
      <c r="Y53" s="106" t="str">
        <f t="shared" si="9"/>
        <v/>
      </c>
      <c r="Z53" s="65" t="str">
        <f t="shared" si="10"/>
        <v xml:space="preserve"> </v>
      </c>
    </row>
  </sheetData>
  <mergeCells count="6">
    <mergeCell ref="C2:D2"/>
    <mergeCell ref="G2:H2"/>
    <mergeCell ref="N2:P2"/>
    <mergeCell ref="R2:T2"/>
    <mergeCell ref="C3:D3"/>
    <mergeCell ref="G3:H3"/>
  </mergeCells>
  <conditionalFormatting sqref="C7:D53">
    <cfRule type="expression" dxfId="40" priority="14" stopIfTrue="1">
      <formula>ISERROR($D7)</formula>
    </cfRule>
  </conditionalFormatting>
  <conditionalFormatting sqref="C4:E4">
    <cfRule type="expression" dxfId="39" priority="5" stopIfTrue="1">
      <formula>ISERROR($D4)</formula>
    </cfRule>
  </conditionalFormatting>
  <conditionalFormatting sqref="C4:E6">
    <cfRule type="expression" dxfId="38" priority="12" stopIfTrue="1">
      <formula>COUNT($P$4:$P$53)+COUNTIF($Q$4:$Q$53,"*")&lt;COUNTIF($K$4:$K$53,"*")</formula>
    </cfRule>
  </conditionalFormatting>
  <conditionalFormatting sqref="C5:E5">
    <cfRule type="expression" dxfId="37" priority="4" stopIfTrue="1">
      <formula>ISERROR($D5)</formula>
    </cfRule>
  </conditionalFormatting>
  <conditionalFormatting sqref="C6:E6">
    <cfRule type="expression" dxfId="36" priority="3" stopIfTrue="1">
      <formula>ISERROR($D6)</formula>
    </cfRule>
  </conditionalFormatting>
  <conditionalFormatting sqref="G7:H53">
    <cfRule type="expression" dxfId="35" priority="15" stopIfTrue="1">
      <formula>ISERROR($H7)</formula>
    </cfRule>
  </conditionalFormatting>
  <conditionalFormatting sqref="G4:I4">
    <cfRule type="expression" dxfId="34" priority="6" stopIfTrue="1">
      <formula>ISERROR($H4)</formula>
    </cfRule>
  </conditionalFormatting>
  <conditionalFormatting sqref="G4:I6">
    <cfRule type="expression" dxfId="33" priority="13" stopIfTrue="1">
      <formula>COUNT($T$4:$T$53)+COUNTIF($U$4:$U$53,"*")&lt;COUNTIF(K$4:K$53,"*")</formula>
    </cfRule>
  </conditionalFormatting>
  <conditionalFormatting sqref="G5:I5">
    <cfRule type="expression" dxfId="32" priority="8" stopIfTrue="1">
      <formula>ISERROR($H5)</formula>
    </cfRule>
  </conditionalFormatting>
  <conditionalFormatting sqref="G6:I6">
    <cfRule type="expression" dxfId="31" priority="7" stopIfTrue="1">
      <formula>ISERROR($H6)</formula>
    </cfRule>
  </conditionalFormatting>
  <conditionalFormatting sqref="M4:M53">
    <cfRule type="cellIs" dxfId="30" priority="1" stopIfTrue="1" operator="equal">
      <formula>"NED"</formula>
    </cfRule>
  </conditionalFormatting>
  <conditionalFormatting sqref="V4:V53">
    <cfRule type="top10" dxfId="29" priority="11" stopIfTrue="1" bottom="1" rank="3"/>
  </conditionalFormatting>
  <conditionalFormatting sqref="X4:X53">
    <cfRule type="expression" dxfId="28" priority="2" stopIfTrue="1">
      <formula>SMALL(($X$4:$X$53),MIN( 3,COUNT($X$4:$X$53)))&gt;=X4</formula>
    </cfRule>
    <cfRule type="top10" dxfId="27" priority="10" stopIfTrue="1" bottom="1" rank="3"/>
  </conditionalFormatting>
  <dataValidations count="1">
    <dataValidation type="textLength" errorStyle="warning" allowBlank="1" showInputMessage="1" showErrorMessage="1" errorTitle="Niet zelf invoeren" error="Het klassement wordt helemaal automatisch opgemaakt. _x000a_Als u hier zelf iets typt, raakt u de onderliggende formules kwijt._x000a_Klik op Annuleren om te stoppen." sqref="G4:I53 C4:E53" xr:uid="{00000000-0002-0000-0700-000000000000}">
      <formula1>0</formula1>
      <formula2>0</formula2>
    </dataValidation>
  </dataValidations>
  <hyperlinks>
    <hyperlink ref="AB9" location="'Heren 500'!O4" display="'Heren 500'!O4" xr:uid="{00000000-0004-0000-0700-000000000000}"/>
    <hyperlink ref="AB5" location="'Heren 1000'!J4" display="'Heren 1000'!J4" xr:uid="{00000000-0004-0000-0700-000001000000}"/>
    <hyperlink ref="AB3" location="'Heren 1500'!J4" display="'Heren 1500'!J4" xr:uid="{00000000-0004-0000-0700-000002000000}"/>
    <hyperlink ref="AB7" location="'Heren 5000'!J4" display="'Heren 5000'!J4" xr:uid="{00000000-0004-0000-0700-000003000000}"/>
    <hyperlink ref="AB11" location="'Heren 10000'!J4" display="'Heren 10000'!J4" xr:uid="{00000000-0004-0000-0700-000004000000}"/>
    <hyperlink ref="AB16" location="'Dames 500'!O4" display="'Dames 500'!O4" xr:uid="{00000000-0004-0000-0700-000005000000}"/>
    <hyperlink ref="AB20" location="'Dames 1000'!J4" display="'Dames 1000'!J4" xr:uid="{00000000-0004-0000-0700-000006000000}"/>
    <hyperlink ref="AB18" location="'Dames 1500'!J4" display="'Dames 1500'!J4" xr:uid="{00000000-0004-0000-0700-000007000000}"/>
    <hyperlink ref="AB22" location="'Dames 3000'!J4" display="'Dames 3000'!J4" xr:uid="{00000000-0004-0000-0700-000008000000}"/>
    <hyperlink ref="AB14" location="'Dames 5000'!J4" display="'Dames 5000'!J4" xr:uid="{00000000-0004-0000-0700-000009000000}"/>
  </hyperlinks>
  <pageMargins left="0.75" right="0.75" top="1" bottom="1" header="0.5" footer="0.5"/>
  <pageSetup paperSize="9" orientation="portrait" horizontalDpi="4294967294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1:S53"/>
  <sheetViews>
    <sheetView topLeftCell="B1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1.140625" style="89" bestFit="1" customWidth="1"/>
    <col min="8" max="8" width="16.28515625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4" style="26" customWidth="1"/>
    <col min="14" max="14" width="8.7109375" style="26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1500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#NUM!</v>
      </c>
      <c r="E4" s="57"/>
      <c r="G4" s="58"/>
      <c r="H4" s="59"/>
      <c r="I4" s="60" t="s">
        <v>19</v>
      </c>
      <c r="J4" s="58"/>
      <c r="K4" s="61"/>
      <c r="L4" s="62"/>
      <c r="M4" s="62"/>
      <c r="N4" s="63" t="str">
        <f>IF(SUM(J4:L4)=0,"",(J4+(K4+ L4/100)/60)/60/24)</f>
        <v/>
      </c>
      <c r="O4" s="64" t="str">
        <f>IF(SUM(J4:L4)=0,"",N4+CODE(H4)/2400000000+CODE(G4)/240000000000)</f>
        <v/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#NUM!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 t="shared" ref="N5:N53" si="3">IF(SUM(J5:L5)=0,"",(J5+(K5+ L5/100)/60)/60/24)</f>
        <v/>
      </c>
      <c r="O5" s="64" t="str">
        <f t="shared" ref="O5:O53" si="4">IF(SUM(J5:L5)=0,"",N5+CODE(H5)/2400000000+CODE(G5)/240000000000)</f>
        <v/>
      </c>
      <c r="P5" s="65" t="str">
        <f t="shared" ref="P5:P53" si="5"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#NUM!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si="3"/>
        <v/>
      </c>
      <c r="O6" s="64" t="str">
        <f t="shared" si="4"/>
        <v/>
      </c>
      <c r="P6" s="65" t="str">
        <f t="shared" si="5"/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#NUM!</v>
      </c>
      <c r="E7" s="75" t="str">
        <f t="shared" si="2"/>
        <v/>
      </c>
      <c r="G7" s="58"/>
      <c r="H7" s="59"/>
      <c r="I7" s="60"/>
      <c r="J7" s="58"/>
      <c r="K7" s="76"/>
      <c r="L7" s="77"/>
      <c r="M7" s="62"/>
      <c r="N7" s="63" t="str">
        <f>IF(SUM(J7:L7)=0,"",(J7+(K7+ L7/100)/60)/60/24)</f>
        <v/>
      </c>
      <c r="O7" s="64" t="str">
        <f>IF(SUM(J7:L7)=0,"",N7+CODE(H7)/2400000000+CODE(G7)/240000000000)</f>
        <v/>
      </c>
      <c r="P7" s="65" t="str">
        <f>G7&amp;" "&amp;H7</f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#NUM!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#NUM!</v>
      </c>
      <c r="E9" s="75" t="str">
        <f t="shared" si="2"/>
        <v/>
      </c>
      <c r="G9" s="58"/>
      <c r="H9" s="59"/>
      <c r="I9" s="60"/>
      <c r="J9" s="58"/>
      <c r="K9" s="61"/>
      <c r="L9" s="62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#NUM!</v>
      </c>
      <c r="E10" s="75" t="str">
        <f t="shared" si="2"/>
        <v/>
      </c>
      <c r="G10" s="58"/>
      <c r="H10" s="59"/>
      <c r="I10" s="60"/>
      <c r="J10" s="58"/>
      <c r="K10" s="61"/>
      <c r="L10" s="62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#NUM!</v>
      </c>
      <c r="E11" s="75" t="str">
        <f t="shared" si="2"/>
        <v/>
      </c>
      <c r="G11" s="58"/>
      <c r="H11" s="59"/>
      <c r="I11" s="60"/>
      <c r="J11" s="58"/>
      <c r="K11" s="76"/>
      <c r="L11" s="77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#NUM!</v>
      </c>
      <c r="E12" s="75" t="str">
        <f t="shared" si="2"/>
        <v/>
      </c>
      <c r="G12" s="58"/>
      <c r="H12" s="59"/>
      <c r="I12" s="60"/>
      <c r="J12" s="58"/>
      <c r="K12" s="76"/>
      <c r="L12" s="77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#NUM!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#NUM!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#NUM!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#NUM!</v>
      </c>
      <c r="E16" s="75" t="str">
        <f t="shared" si="2"/>
        <v/>
      </c>
      <c r="G16" s="58"/>
      <c r="H16" s="59"/>
      <c r="I16" s="60"/>
      <c r="J16" s="58"/>
      <c r="K16" s="61"/>
      <c r="L16" s="62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#NUM!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#NUM!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53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#NUM!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#NUM!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#NUM!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#NUM!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#NUM!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#NUM!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#NUM!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#NUM!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#NUM!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#NUM!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#NUM!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#NUM!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#NUM!</v>
      </c>
      <c r="E31" s="75" t="str">
        <f t="shared" si="2"/>
        <v/>
      </c>
      <c r="G31" s="58"/>
      <c r="H31" s="59"/>
      <c r="I31" s="60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#NUM!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#NUM!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#NUM!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#NUM!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#NUM!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#NUM!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#NUM!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#NUM!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#NUM!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#NUM!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#NUM!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#NUM!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#NUM!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#NUM!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#NUM!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#NUM!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#NUM!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#NUM!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#NUM!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#NUM!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#NUM!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#NUM!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26" priority="10" stopIfTrue="1">
      <formula>ISERROR($D7)</formula>
    </cfRule>
  </conditionalFormatting>
  <conditionalFormatting sqref="C4:E4">
    <cfRule type="expression" dxfId="25" priority="5" stopIfTrue="1">
      <formula>COUNT($L$4:$L$53)+COUNTIF($M$4:$M$53,"*")&lt;COUNTIF($G$4:$G$53,"*")</formula>
    </cfRule>
    <cfRule type="expression" dxfId="24" priority="9" stopIfTrue="1">
      <formula>ISERROR($D4)</formula>
    </cfRule>
  </conditionalFormatting>
  <conditionalFormatting sqref="C5:E5">
    <cfRule type="expression" dxfId="23" priority="3" stopIfTrue="1">
      <formula>ISERROR($D5)</formula>
    </cfRule>
    <cfRule type="expression" dxfId="22" priority="4" stopIfTrue="1">
      <formula>COUNT($L$4:$L$53)+COUNTIF($M$4:$M$53,"*")&lt;COUNTIF($G$4:$G$53,"*")</formula>
    </cfRule>
  </conditionalFormatting>
  <conditionalFormatting sqref="C6:E6">
    <cfRule type="expression" dxfId="21" priority="1" stopIfTrue="1">
      <formula>COUNT($L$4:$L$53)+COUNTIF($M$4:$M$53,"*")&lt;COUNTIF($G$4:$G$53,"*")</formula>
    </cfRule>
    <cfRule type="expression" dxfId="20" priority="2" stopIfTrue="1">
      <formula>ISERROR($D6)</formula>
    </cfRule>
  </conditionalFormatting>
  <conditionalFormatting sqref="I4:I53">
    <cfRule type="cellIs" dxfId="19" priority="8" stopIfTrue="1" operator="equal">
      <formula>"NED"</formula>
    </cfRule>
  </conditionalFormatting>
  <conditionalFormatting sqref="N4:N53">
    <cfRule type="top10" dxfId="18" priority="6" stopIfTrue="1" bottom="1" rank="3"/>
  </conditionalFormatting>
  <hyperlinks>
    <hyperlink ref="R9" location="'Heren 500'!O4" display="'Heren 500'!O4" xr:uid="{00000000-0004-0000-0800-000000000000}"/>
    <hyperlink ref="R5" location="'Heren 1000'!J4" display="'Heren 1000'!J4" xr:uid="{00000000-0004-0000-0800-000001000000}"/>
    <hyperlink ref="R3" location="'Heren 1500'!J4" display="'Heren 1500'!J4" xr:uid="{00000000-0004-0000-0800-000002000000}"/>
    <hyperlink ref="R7" location="'Heren 5000'!J4" display="'Heren 5000'!J4" xr:uid="{00000000-0004-0000-0800-000003000000}"/>
    <hyperlink ref="R11" location="'Heren 10000'!J4" display="'Heren 10000'!J4" xr:uid="{00000000-0004-0000-0800-000004000000}"/>
    <hyperlink ref="R16" location="'Dames 500'!O4" display="'Dames 500'!O4" xr:uid="{00000000-0004-0000-0800-000005000000}"/>
    <hyperlink ref="R20" location="'Dames 1000'!J4" display="'Dames 1000'!J4" xr:uid="{00000000-0004-0000-0800-000006000000}"/>
    <hyperlink ref="R18" location="'Dames 1500'!J4" display="'Dames 1500'!J4" xr:uid="{00000000-0004-0000-0800-000007000000}"/>
    <hyperlink ref="R22" location="'Dames 3000'!J4" display="'Dames 3000'!J4" xr:uid="{00000000-0004-0000-0800-000008000000}"/>
    <hyperlink ref="R14" location="'Dames 5000'!J4" display="'Dames 5000'!J4" xr:uid="{00000000-0004-0000-0800-000009000000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A1:S53"/>
  <sheetViews>
    <sheetView topLeftCell="B1" workbookViewId="0">
      <selection activeCell="B1" sqref="B1"/>
    </sheetView>
  </sheetViews>
  <sheetFormatPr defaultColWidth="9.28515625" defaultRowHeight="15" outlineLevelCol="1" x14ac:dyDescent="0.25"/>
  <cols>
    <col min="1" max="1" width="3" style="26" hidden="1" customWidth="1" outlineLevel="1"/>
    <col min="2" max="2" width="2.28515625" style="26" customWidth="1" collapsed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0.28515625" style="89" bestFit="1" customWidth="1"/>
    <col min="8" max="8" width="16.28515625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4" style="26" customWidth="1"/>
    <col min="14" max="14" width="8.7109375" style="26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1000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#NUM!</v>
      </c>
      <c r="E4" s="57"/>
      <c r="G4" s="58"/>
      <c r="H4" s="59"/>
      <c r="I4" s="60" t="s">
        <v>19</v>
      </c>
      <c r="J4" s="58"/>
      <c r="K4" s="61"/>
      <c r="L4" s="62"/>
      <c r="M4" s="62"/>
      <c r="N4" s="63" t="str">
        <f>IF(SUM(J4:L4)=0,"",(J4+(K4+ L4/100)/60)/60/24)</f>
        <v/>
      </c>
      <c r="O4" s="64" t="str">
        <f>IF(SUM(J4:L4)=0,"",N4+CODE(H4)/2400000000+CODE(G4)/240000000000)</f>
        <v/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#NUM!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 t="shared" ref="N5:N53" si="3">IF(SUM(J5:L5)=0,"",(J5+(K5+ L5/100)/60)/60/24)</f>
        <v/>
      </c>
      <c r="O5" s="64" t="str">
        <f t="shared" ref="O5:O53" si="4">IF(SUM(J5:L5)=0,"",N5+CODE(H5)/2400000000+CODE(G5)/240000000000)</f>
        <v/>
      </c>
      <c r="P5" s="65" t="str">
        <f t="shared" ref="P5:P53" si="5"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#NUM!</v>
      </c>
      <c r="E6" s="72" t="str">
        <f t="shared" si="2"/>
        <v/>
      </c>
      <c r="G6" s="58"/>
      <c r="H6" s="59"/>
      <c r="I6" s="60"/>
      <c r="J6" s="58"/>
      <c r="K6" s="61"/>
      <c r="L6" s="62"/>
      <c r="M6" s="62"/>
      <c r="N6" s="63" t="str">
        <f t="shared" si="3"/>
        <v/>
      </c>
      <c r="O6" s="64" t="str">
        <f t="shared" si="4"/>
        <v/>
      </c>
      <c r="P6" s="65" t="str">
        <f t="shared" si="5"/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#NUM!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#NUM!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#NUM!</v>
      </c>
      <c r="E9" s="75" t="str">
        <f t="shared" si="2"/>
        <v/>
      </c>
      <c r="G9" s="58"/>
      <c r="H9" s="59"/>
      <c r="I9" s="60"/>
      <c r="J9" s="58"/>
      <c r="K9" s="61"/>
      <c r="L9" s="62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#NUM!</v>
      </c>
      <c r="E10" s="75" t="str">
        <f t="shared" si="2"/>
        <v/>
      </c>
      <c r="G10" s="58"/>
      <c r="H10" s="59"/>
      <c r="I10" s="60"/>
      <c r="J10" s="58"/>
      <c r="K10" s="76"/>
      <c r="L10" s="77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#NUM!</v>
      </c>
      <c r="E11" s="75" t="str">
        <f t="shared" si="2"/>
        <v/>
      </c>
      <c r="G11" s="58"/>
      <c r="H11" s="59"/>
      <c r="I11" s="60"/>
      <c r="J11" s="58"/>
      <c r="K11" s="76"/>
      <c r="L11" s="77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#NUM!</v>
      </c>
      <c r="E12" s="75" t="str">
        <f t="shared" si="2"/>
        <v/>
      </c>
      <c r="G12" s="58"/>
      <c r="H12" s="59"/>
      <c r="I12" s="60"/>
      <c r="J12" s="58"/>
      <c r="K12" s="61"/>
      <c r="L12" s="62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#NUM!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#NUM!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#NUM!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#NUM!</v>
      </c>
      <c r="E16" s="75" t="str">
        <f t="shared" si="2"/>
        <v/>
      </c>
      <c r="G16" s="58"/>
      <c r="H16" s="59"/>
      <c r="I16" s="60"/>
      <c r="J16" s="58"/>
      <c r="K16" s="76"/>
      <c r="L16" s="77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#NUM!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#NUM!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#NUM!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#NUM!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53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#NUM!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#NUM!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66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#NUM!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#NUM!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#NUM!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#NUM!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#NUM!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#NUM!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#NUM!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#NUM!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#NUM!</v>
      </c>
      <c r="E31" s="75" t="str">
        <f t="shared" si="2"/>
        <v/>
      </c>
      <c r="G31" s="113"/>
      <c r="H31" s="114"/>
      <c r="I31" s="79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#NUM!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#NUM!</v>
      </c>
      <c r="E33" s="75" t="str">
        <f t="shared" si="2"/>
        <v/>
      </c>
      <c r="G33" s="58"/>
      <c r="H33" s="59"/>
      <c r="I33" s="60"/>
      <c r="J33" s="103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#NUM!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#NUM!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#NUM!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#NUM!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#NUM!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#NUM!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#NUM!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#NUM!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#NUM!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#NUM!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#NUM!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#NUM!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#NUM!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#NUM!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#NUM!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#NUM!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#NUM!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#NUM!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#NUM!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#NUM!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17" priority="37" stopIfTrue="1">
      <formula>ISERROR($D7)</formula>
    </cfRule>
  </conditionalFormatting>
  <conditionalFormatting sqref="C4:E4">
    <cfRule type="expression" dxfId="16" priority="35" stopIfTrue="1">
      <formula>COUNT($L$4:$L$53)+COUNTIF($M$4:$M$53,"*")&lt;COUNTIF($G$4:$G$53,"*")</formula>
    </cfRule>
    <cfRule type="expression" dxfId="15" priority="36" stopIfTrue="1">
      <formula>ISERROR($D4)</formula>
    </cfRule>
  </conditionalFormatting>
  <conditionalFormatting sqref="C5:E5">
    <cfRule type="expression" dxfId="14" priority="30" stopIfTrue="1">
      <formula>ISERROR($D5)</formula>
    </cfRule>
    <cfRule type="expression" dxfId="13" priority="31" stopIfTrue="1">
      <formula>COUNT($L$4:$L$53)+COUNTIF($M$4:$M$53,"*")&lt;COUNTIF($G$4:$G$53,"*")</formula>
    </cfRule>
  </conditionalFormatting>
  <conditionalFormatting sqref="C6:E6">
    <cfRule type="expression" dxfId="12" priority="28" stopIfTrue="1">
      <formula>COUNT($L$4:$L$53)+COUNTIF($M$4:$M$53,"*")&lt;COUNTIF($G$4:$G$53,"*")</formula>
    </cfRule>
    <cfRule type="expression" dxfId="11" priority="29" stopIfTrue="1">
      <formula>ISERROR($D6)</formula>
    </cfRule>
  </conditionalFormatting>
  <conditionalFormatting sqref="I4:I53">
    <cfRule type="cellIs" dxfId="10" priority="1" stopIfTrue="1" operator="equal">
      <formula>"NED"</formula>
    </cfRule>
  </conditionalFormatting>
  <conditionalFormatting sqref="N4:N53">
    <cfRule type="top10" dxfId="9" priority="34" stopIfTrue="1" bottom="1" rank="3"/>
  </conditionalFormatting>
  <hyperlinks>
    <hyperlink ref="R9" location="'Heren 500'!O4" display="'Heren 500'!O4" xr:uid="{00000000-0004-0000-0900-000000000000}"/>
    <hyperlink ref="R5" location="'Heren 1000'!J4" display="'Heren 1000'!J4" xr:uid="{00000000-0004-0000-0900-000001000000}"/>
    <hyperlink ref="R3" location="'Heren 1500'!J4" display="'Heren 1500'!J4" xr:uid="{00000000-0004-0000-0900-000002000000}"/>
    <hyperlink ref="R7" location="'Heren 5000'!J4" display="'Heren 5000'!J4" xr:uid="{00000000-0004-0000-0900-000003000000}"/>
    <hyperlink ref="R11" location="'Heren 10000'!J4" display="'Heren 10000'!J4" xr:uid="{00000000-0004-0000-0900-000004000000}"/>
    <hyperlink ref="R16" location="'Dames 500'!O4" display="'Dames 500'!O4" xr:uid="{00000000-0004-0000-0900-000005000000}"/>
    <hyperlink ref="R20" location="'Dames 1000'!J4" display="'Dames 1000'!J4" xr:uid="{00000000-0004-0000-0900-000006000000}"/>
    <hyperlink ref="R18" location="'Dames 1500'!J4" display="'Dames 1500'!J4" xr:uid="{00000000-0004-0000-0900-000007000000}"/>
    <hyperlink ref="R22" location="'Dames 3000'!J4" display="'Dames 3000'!J4" xr:uid="{00000000-0004-0000-0900-000008000000}"/>
    <hyperlink ref="R14" location="'Dames 5000'!J4" display="'Dames 5000'!J4" xr:uid="{00000000-0004-0000-0900-000009000000}"/>
  </hyperlinks>
  <pageMargins left="0.75" right="0.75" top="1" bottom="1" header="0.5" footer="0.5"/>
  <pageSetup paperSize="9" orientation="portrait" horizontalDpi="4294967294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/>
  <dimension ref="A1:S53"/>
  <sheetViews>
    <sheetView workbookViewId="0"/>
  </sheetViews>
  <sheetFormatPr defaultColWidth="9.28515625" defaultRowHeight="15" outlineLevelCol="1" x14ac:dyDescent="0.25"/>
  <cols>
    <col min="1" max="1" width="3" style="26" customWidth="1" outlineLevel="1"/>
    <col min="2" max="2" width="2.28515625" style="26" customWidth="1"/>
    <col min="3" max="3" width="3.7109375" style="27" bestFit="1" customWidth="1"/>
    <col min="4" max="4" width="22.140625" style="27" customWidth="1"/>
    <col min="5" max="5" width="8.140625" style="27" customWidth="1"/>
    <col min="6" max="6" width="1.7109375" style="27" customWidth="1"/>
    <col min="7" max="7" width="11.140625" style="89" bestFit="1" customWidth="1"/>
    <col min="8" max="8" width="15.140625" style="89" bestFit="1" customWidth="1"/>
    <col min="9" max="9" width="5.5703125" style="89" bestFit="1" customWidth="1"/>
    <col min="10" max="10" width="4.42578125" style="26" bestFit="1" customWidth="1"/>
    <col min="11" max="11" width="3.85546875" style="26" bestFit="1" customWidth="1"/>
    <col min="12" max="12" width="4.5703125" style="26" bestFit="1" customWidth="1"/>
    <col min="13" max="13" width="4" style="26" customWidth="1"/>
    <col min="14" max="14" width="8.7109375" style="26" customWidth="1"/>
    <col min="15" max="15" width="9.28515625" style="26" hidden="1" customWidth="1" outlineLevel="1"/>
    <col min="16" max="16" width="21.5703125" style="28" hidden="1" customWidth="1" outlineLevel="1"/>
    <col min="17" max="17" width="9.28515625" style="26" collapsed="1"/>
    <col min="18" max="18" width="9.42578125" style="41" bestFit="1" customWidth="1"/>
    <col min="19" max="16384" width="9.28515625" style="26"/>
  </cols>
  <sheetData>
    <row r="1" spans="1:19" ht="15.75" thickBot="1" x14ac:dyDescent="0.3">
      <c r="G1" s="26"/>
      <c r="H1" s="26"/>
      <c r="I1" s="26"/>
      <c r="R1" s="29"/>
    </row>
    <row r="2" spans="1:19" s="30" customFormat="1" x14ac:dyDescent="0.25">
      <c r="C2" s="151" t="str">
        <f>IF(COUNT(L$4:L$53)+COUNTIF(M$4:M$53,"*")&lt;COUNTIF(G$4:G$53,"*"),"Voorlopig ","Eind")&amp;"klassement"</f>
        <v>Eindklassement</v>
      </c>
      <c r="D2" s="152"/>
      <c r="E2" s="31"/>
      <c r="F2" s="32"/>
      <c r="G2" s="33"/>
      <c r="H2" s="34"/>
      <c r="I2" s="35"/>
      <c r="J2" s="153">
        <v>3000</v>
      </c>
      <c r="K2" s="154"/>
      <c r="L2" s="155"/>
      <c r="M2" s="36"/>
      <c r="N2" s="37"/>
      <c r="O2" s="38" t="s">
        <v>8</v>
      </c>
      <c r="P2" s="39"/>
      <c r="R2" s="40" t="s">
        <v>9</v>
      </c>
    </row>
    <row r="3" spans="1:19" s="41" customFormat="1" x14ac:dyDescent="0.25">
      <c r="C3" s="156"/>
      <c r="D3" s="157"/>
      <c r="E3" s="42" t="s">
        <v>10</v>
      </c>
      <c r="F3" s="27"/>
      <c r="G3" s="43" t="s">
        <v>11</v>
      </c>
      <c r="H3" s="44" t="s">
        <v>12</v>
      </c>
      <c r="I3" s="45" t="s">
        <v>13</v>
      </c>
      <c r="J3" s="46" t="s">
        <v>14</v>
      </c>
      <c r="K3" s="47" t="s">
        <v>15</v>
      </c>
      <c r="L3" s="48">
        <v>0.01</v>
      </c>
      <c r="M3" s="49" t="s">
        <v>16</v>
      </c>
      <c r="N3" s="50" t="s">
        <v>17</v>
      </c>
      <c r="O3" s="51" t="s">
        <v>18</v>
      </c>
      <c r="P3" s="52"/>
      <c r="R3" s="66">
        <v>1500</v>
      </c>
      <c r="S3" s="26"/>
    </row>
    <row r="4" spans="1:19" x14ac:dyDescent="0.25">
      <c r="A4" s="54">
        <v>1</v>
      </c>
      <c r="C4" s="55">
        <v>1</v>
      </c>
      <c r="D4" s="56" t="e">
        <f t="shared" ref="D4:D53" si="0">VLOOKUP(SMALL(O:O,A4),O:P,2,0)</f>
        <v>#NUM!</v>
      </c>
      <c r="E4" s="57"/>
      <c r="G4" s="58"/>
      <c r="H4" s="59"/>
      <c r="I4" s="60" t="s">
        <v>19</v>
      </c>
      <c r="J4" s="58"/>
      <c r="K4" s="61"/>
      <c r="L4" s="62"/>
      <c r="M4" s="62"/>
      <c r="N4" s="63" t="str">
        <f>IF(SUM(J4:L4)=0,"",(J4+(K4+ L4/100)/60)/60/24)</f>
        <v/>
      </c>
      <c r="O4" s="64" t="str">
        <f>IF(SUM(J4:L4)=0,"",N4+CODE(H4)/2400000000+CODE(G4)/240000000000)</f>
        <v/>
      </c>
      <c r="P4" s="65" t="str">
        <f>G4&amp;" "&amp;H4</f>
        <v xml:space="preserve"> </v>
      </c>
      <c r="R4" s="66"/>
    </row>
    <row r="5" spans="1:19" x14ac:dyDescent="0.25">
      <c r="A5" s="54">
        <v>2</v>
      </c>
      <c r="C5" s="67">
        <f t="shared" ref="C5:C53" si="1">IF(SUMIF(P:P,D5,N:N)=SUMIF(P:P,D4,N:N),C4,A5)</f>
        <v>1</v>
      </c>
      <c r="D5" s="68" t="e">
        <f t="shared" si="0"/>
        <v>#NUM!</v>
      </c>
      <c r="E5" s="69" t="str">
        <f t="shared" ref="E5:E53" si="2">IF(ISERROR(D5),"",SUMIF(P:P,D5,N:N)-SUMIF(P:P,D$4,N:N))</f>
        <v/>
      </c>
      <c r="G5" s="58"/>
      <c r="H5" s="59"/>
      <c r="I5" s="60"/>
      <c r="J5" s="58"/>
      <c r="K5" s="61"/>
      <c r="L5" s="62"/>
      <c r="M5" s="62"/>
      <c r="N5" s="63" t="str">
        <f t="shared" ref="N5:N53" si="3">IF(SUM(J5:L5)=0,"",(J5+(K5+ L5/100)/60)/60/24)</f>
        <v/>
      </c>
      <c r="O5" s="64" t="str">
        <f t="shared" ref="O5:O53" si="4">IF(SUM(J5:L5)=0,"",N5+CODE(H5)/2400000000+CODE(G5)/240000000000)</f>
        <v/>
      </c>
      <c r="P5" s="65" t="str">
        <f t="shared" ref="P5:P53" si="5">G5&amp;" "&amp;H5</f>
        <v xml:space="preserve"> </v>
      </c>
      <c r="R5" s="66">
        <v>1000</v>
      </c>
    </row>
    <row r="6" spans="1:19" x14ac:dyDescent="0.25">
      <c r="A6" s="54">
        <v>3</v>
      </c>
      <c r="C6" s="70">
        <f t="shared" si="1"/>
        <v>1</v>
      </c>
      <c r="D6" s="71" t="e">
        <f t="shared" si="0"/>
        <v>#NUM!</v>
      </c>
      <c r="E6" s="72" t="str">
        <f t="shared" si="2"/>
        <v/>
      </c>
      <c r="G6" s="58"/>
      <c r="H6" s="59"/>
      <c r="I6" s="60"/>
      <c r="J6" s="58"/>
      <c r="K6" s="76"/>
      <c r="L6" s="77"/>
      <c r="M6" s="62"/>
      <c r="N6" s="63" t="str">
        <f>IF(SUM(J6:L6)=0,"",(J6+(K6+ L6/100)/60)/60/24)</f>
        <v/>
      </c>
      <c r="O6" s="64" t="str">
        <f>IF(SUM(J6:L6)=0,"",N6+CODE(H6)/2400000000+CODE(G6)/240000000000)</f>
        <v/>
      </c>
      <c r="P6" s="65" t="str">
        <f>G6&amp;" "&amp;H6</f>
        <v xml:space="preserve"> </v>
      </c>
      <c r="R6" s="66"/>
    </row>
    <row r="7" spans="1:19" x14ac:dyDescent="0.25">
      <c r="A7" s="54">
        <v>4</v>
      </c>
      <c r="C7" s="73">
        <f t="shared" si="1"/>
        <v>1</v>
      </c>
      <c r="D7" s="74" t="e">
        <f t="shared" si="0"/>
        <v>#NUM!</v>
      </c>
      <c r="E7" s="75" t="str">
        <f t="shared" si="2"/>
        <v/>
      </c>
      <c r="G7" s="58"/>
      <c r="H7" s="59"/>
      <c r="I7" s="60"/>
      <c r="J7" s="58"/>
      <c r="K7" s="61"/>
      <c r="L7" s="62"/>
      <c r="M7" s="62"/>
      <c r="N7" s="63" t="str">
        <f t="shared" si="3"/>
        <v/>
      </c>
      <c r="O7" s="64" t="str">
        <f t="shared" si="4"/>
        <v/>
      </c>
      <c r="P7" s="65" t="str">
        <f t="shared" si="5"/>
        <v xml:space="preserve"> </v>
      </c>
      <c r="R7" s="66">
        <v>5000</v>
      </c>
    </row>
    <row r="8" spans="1:19" x14ac:dyDescent="0.25">
      <c r="A8" s="54">
        <v>5</v>
      </c>
      <c r="C8" s="73">
        <f t="shared" si="1"/>
        <v>1</v>
      </c>
      <c r="D8" s="74" t="e">
        <f t="shared" si="0"/>
        <v>#NUM!</v>
      </c>
      <c r="E8" s="75" t="str">
        <f t="shared" si="2"/>
        <v/>
      </c>
      <c r="G8" s="58"/>
      <c r="H8" s="59"/>
      <c r="I8" s="60"/>
      <c r="J8" s="58"/>
      <c r="K8" s="61"/>
      <c r="L8" s="62"/>
      <c r="M8" s="62"/>
      <c r="N8" s="63" t="str">
        <f t="shared" si="3"/>
        <v/>
      </c>
      <c r="O8" s="64" t="str">
        <f t="shared" si="4"/>
        <v/>
      </c>
      <c r="P8" s="65" t="str">
        <f t="shared" si="5"/>
        <v xml:space="preserve"> </v>
      </c>
      <c r="R8" s="66"/>
    </row>
    <row r="9" spans="1:19" x14ac:dyDescent="0.25">
      <c r="A9" s="54">
        <v>6</v>
      </c>
      <c r="C9" s="73">
        <f t="shared" si="1"/>
        <v>1</v>
      </c>
      <c r="D9" s="74" t="e">
        <f t="shared" si="0"/>
        <v>#NUM!</v>
      </c>
      <c r="E9" s="75" t="str">
        <f t="shared" si="2"/>
        <v/>
      </c>
      <c r="G9" s="58"/>
      <c r="H9" s="59"/>
      <c r="I9" s="60"/>
      <c r="J9" s="58"/>
      <c r="K9" s="76"/>
      <c r="L9" s="77"/>
      <c r="M9" s="62"/>
      <c r="N9" s="63" t="str">
        <f t="shared" si="3"/>
        <v/>
      </c>
      <c r="O9" s="64" t="str">
        <f t="shared" si="4"/>
        <v/>
      </c>
      <c r="P9" s="65" t="str">
        <f t="shared" si="5"/>
        <v xml:space="preserve"> </v>
      </c>
      <c r="R9" s="66">
        <v>500</v>
      </c>
      <c r="S9" s="41"/>
    </row>
    <row r="10" spans="1:19" x14ac:dyDescent="0.25">
      <c r="A10" s="54">
        <v>7</v>
      </c>
      <c r="C10" s="73">
        <f t="shared" si="1"/>
        <v>1</v>
      </c>
      <c r="D10" s="74" t="e">
        <f t="shared" si="0"/>
        <v>#NUM!</v>
      </c>
      <c r="E10" s="75" t="str">
        <f t="shared" si="2"/>
        <v/>
      </c>
      <c r="G10" s="58"/>
      <c r="H10" s="59"/>
      <c r="I10" s="60"/>
      <c r="J10" s="58"/>
      <c r="K10" s="61"/>
      <c r="L10" s="62"/>
      <c r="M10" s="62"/>
      <c r="N10" s="63" t="str">
        <f t="shared" si="3"/>
        <v/>
      </c>
      <c r="O10" s="64" t="str">
        <f t="shared" si="4"/>
        <v/>
      </c>
      <c r="P10" s="65" t="str">
        <f t="shared" si="5"/>
        <v xml:space="preserve"> </v>
      </c>
      <c r="R10" s="66"/>
    </row>
    <row r="11" spans="1:19" x14ac:dyDescent="0.25">
      <c r="A11" s="54">
        <v>8</v>
      </c>
      <c r="C11" s="73">
        <f t="shared" si="1"/>
        <v>1</v>
      </c>
      <c r="D11" s="74" t="e">
        <f t="shared" si="0"/>
        <v>#NUM!</v>
      </c>
      <c r="E11" s="75" t="str">
        <f t="shared" si="2"/>
        <v/>
      </c>
      <c r="G11" s="58"/>
      <c r="H11" s="59"/>
      <c r="I11" s="60"/>
      <c r="J11" s="58"/>
      <c r="K11" s="76"/>
      <c r="L11" s="77"/>
      <c r="M11" s="62"/>
      <c r="N11" s="63" t="str">
        <f t="shared" si="3"/>
        <v/>
      </c>
      <c r="O11" s="64" t="str">
        <f t="shared" si="4"/>
        <v/>
      </c>
      <c r="P11" s="65" t="str">
        <f t="shared" si="5"/>
        <v xml:space="preserve"> </v>
      </c>
      <c r="R11" s="66">
        <v>10000</v>
      </c>
    </row>
    <row r="12" spans="1:19" x14ac:dyDescent="0.25">
      <c r="A12" s="54">
        <v>9</v>
      </c>
      <c r="C12" s="73">
        <f t="shared" si="1"/>
        <v>1</v>
      </c>
      <c r="D12" s="74" t="e">
        <f t="shared" si="0"/>
        <v>#NUM!</v>
      </c>
      <c r="E12" s="75" t="str">
        <f t="shared" si="2"/>
        <v/>
      </c>
      <c r="G12" s="58"/>
      <c r="H12" s="59"/>
      <c r="I12" s="60"/>
      <c r="J12" s="58"/>
      <c r="K12" s="76"/>
      <c r="L12" s="77"/>
      <c r="M12" s="62"/>
      <c r="N12" s="63" t="str">
        <f t="shared" si="3"/>
        <v/>
      </c>
      <c r="O12" s="64" t="str">
        <f t="shared" si="4"/>
        <v/>
      </c>
      <c r="P12" s="65" t="str">
        <f t="shared" si="5"/>
        <v xml:space="preserve"> </v>
      </c>
      <c r="R12" s="78"/>
    </row>
    <row r="13" spans="1:19" x14ac:dyDescent="0.25">
      <c r="A13" s="54">
        <v>10</v>
      </c>
      <c r="C13" s="73">
        <f t="shared" si="1"/>
        <v>1</v>
      </c>
      <c r="D13" s="74" t="e">
        <f t="shared" si="0"/>
        <v>#NUM!</v>
      </c>
      <c r="E13" s="75" t="str">
        <f t="shared" si="2"/>
        <v/>
      </c>
      <c r="G13" s="58"/>
      <c r="H13" s="59"/>
      <c r="I13" s="60"/>
      <c r="J13" s="58"/>
      <c r="K13" s="61"/>
      <c r="L13" s="62"/>
      <c r="M13" s="62"/>
      <c r="N13" s="63" t="str">
        <f t="shared" si="3"/>
        <v/>
      </c>
      <c r="O13" s="64" t="str">
        <f t="shared" si="4"/>
        <v/>
      </c>
      <c r="P13" s="65" t="str">
        <f t="shared" si="5"/>
        <v xml:space="preserve"> </v>
      </c>
      <c r="R13" s="40" t="s">
        <v>20</v>
      </c>
    </row>
    <row r="14" spans="1:19" x14ac:dyDescent="0.25">
      <c r="A14" s="54">
        <v>11</v>
      </c>
      <c r="C14" s="73">
        <f t="shared" si="1"/>
        <v>1</v>
      </c>
      <c r="D14" s="74" t="e">
        <f t="shared" si="0"/>
        <v>#NUM!</v>
      </c>
      <c r="E14" s="75" t="str">
        <f t="shared" si="2"/>
        <v/>
      </c>
      <c r="G14" s="58"/>
      <c r="H14" s="59"/>
      <c r="I14" s="60"/>
      <c r="J14" s="58"/>
      <c r="K14" s="61"/>
      <c r="L14" s="62"/>
      <c r="M14" s="62"/>
      <c r="N14" s="63" t="str">
        <f t="shared" si="3"/>
        <v/>
      </c>
      <c r="O14" s="64" t="str">
        <f t="shared" si="4"/>
        <v/>
      </c>
      <c r="P14" s="65" t="str">
        <f t="shared" si="5"/>
        <v xml:space="preserve"> </v>
      </c>
      <c r="R14" s="66">
        <v>5000</v>
      </c>
    </row>
    <row r="15" spans="1:19" x14ac:dyDescent="0.25">
      <c r="A15" s="54">
        <v>12</v>
      </c>
      <c r="C15" s="73">
        <f t="shared" si="1"/>
        <v>1</v>
      </c>
      <c r="D15" s="74" t="e">
        <f t="shared" si="0"/>
        <v>#NUM!</v>
      </c>
      <c r="E15" s="75" t="str">
        <f t="shared" si="2"/>
        <v/>
      </c>
      <c r="G15" s="58"/>
      <c r="H15" s="59"/>
      <c r="I15" s="60"/>
      <c r="J15" s="58"/>
      <c r="K15" s="61"/>
      <c r="L15" s="62"/>
      <c r="M15" s="62"/>
      <c r="N15" s="63" t="str">
        <f t="shared" si="3"/>
        <v/>
      </c>
      <c r="O15" s="64" t="str">
        <f t="shared" si="4"/>
        <v/>
      </c>
      <c r="P15" s="65" t="str">
        <f t="shared" si="5"/>
        <v xml:space="preserve"> </v>
      </c>
      <c r="R15" s="66"/>
    </row>
    <row r="16" spans="1:19" x14ac:dyDescent="0.25">
      <c r="A16" s="54">
        <v>13</v>
      </c>
      <c r="C16" s="73">
        <f t="shared" si="1"/>
        <v>1</v>
      </c>
      <c r="D16" s="74" t="e">
        <f t="shared" si="0"/>
        <v>#NUM!</v>
      </c>
      <c r="E16" s="75" t="str">
        <f t="shared" si="2"/>
        <v/>
      </c>
      <c r="G16" s="58"/>
      <c r="H16" s="59"/>
      <c r="I16" s="60"/>
      <c r="J16" s="58"/>
      <c r="K16" s="61"/>
      <c r="L16" s="62"/>
      <c r="M16" s="62"/>
      <c r="N16" s="63" t="str">
        <f t="shared" si="3"/>
        <v/>
      </c>
      <c r="O16" s="64" t="str">
        <f t="shared" si="4"/>
        <v/>
      </c>
      <c r="P16" s="65" t="str">
        <f t="shared" si="5"/>
        <v xml:space="preserve"> </v>
      </c>
      <c r="R16" s="66">
        <v>500</v>
      </c>
    </row>
    <row r="17" spans="1:18" x14ac:dyDescent="0.25">
      <c r="A17" s="54">
        <v>14</v>
      </c>
      <c r="C17" s="73">
        <f t="shared" si="1"/>
        <v>1</v>
      </c>
      <c r="D17" s="74" t="e">
        <f t="shared" si="0"/>
        <v>#NUM!</v>
      </c>
      <c r="E17" s="75" t="str">
        <f t="shared" si="2"/>
        <v/>
      </c>
      <c r="G17" s="58"/>
      <c r="H17" s="59"/>
      <c r="I17" s="60"/>
      <c r="J17" s="58"/>
      <c r="K17" s="76"/>
      <c r="L17" s="77"/>
      <c r="M17" s="62"/>
      <c r="N17" s="63" t="str">
        <f t="shared" si="3"/>
        <v/>
      </c>
      <c r="O17" s="64" t="str">
        <f t="shared" si="4"/>
        <v/>
      </c>
      <c r="P17" s="65" t="str">
        <f t="shared" si="5"/>
        <v xml:space="preserve"> </v>
      </c>
      <c r="R17" s="66"/>
    </row>
    <row r="18" spans="1:18" x14ac:dyDescent="0.25">
      <c r="A18" s="54">
        <v>15</v>
      </c>
      <c r="C18" s="73">
        <f t="shared" si="1"/>
        <v>1</v>
      </c>
      <c r="D18" s="74" t="e">
        <f t="shared" si="0"/>
        <v>#NUM!</v>
      </c>
      <c r="E18" s="75" t="str">
        <f t="shared" si="2"/>
        <v/>
      </c>
      <c r="G18" s="58"/>
      <c r="H18" s="59"/>
      <c r="I18" s="60"/>
      <c r="J18" s="58"/>
      <c r="K18" s="76"/>
      <c r="L18" s="77"/>
      <c r="M18" s="62"/>
      <c r="N18" s="63" t="str">
        <f t="shared" si="3"/>
        <v/>
      </c>
      <c r="O18" s="64" t="str">
        <f t="shared" si="4"/>
        <v/>
      </c>
      <c r="P18" s="65" t="str">
        <f t="shared" si="5"/>
        <v xml:space="preserve"> </v>
      </c>
      <c r="R18" s="66">
        <v>1500</v>
      </c>
    </row>
    <row r="19" spans="1:18" x14ac:dyDescent="0.25">
      <c r="A19" s="54">
        <v>16</v>
      </c>
      <c r="C19" s="73">
        <f t="shared" si="1"/>
        <v>1</v>
      </c>
      <c r="D19" s="74" t="e">
        <f t="shared" si="0"/>
        <v>#NUM!</v>
      </c>
      <c r="E19" s="75" t="str">
        <f t="shared" si="2"/>
        <v/>
      </c>
      <c r="G19" s="58"/>
      <c r="H19" s="59"/>
      <c r="I19" s="60"/>
      <c r="J19" s="58"/>
      <c r="K19" s="76"/>
      <c r="L19" s="77"/>
      <c r="M19" s="62"/>
      <c r="N19" s="63" t="str">
        <f t="shared" si="3"/>
        <v/>
      </c>
      <c r="O19" s="64" t="str">
        <f t="shared" si="4"/>
        <v/>
      </c>
      <c r="P19" s="65" t="str">
        <f t="shared" si="5"/>
        <v xml:space="preserve"> </v>
      </c>
      <c r="R19" s="66"/>
    </row>
    <row r="20" spans="1:18" x14ac:dyDescent="0.25">
      <c r="A20" s="54">
        <v>17</v>
      </c>
      <c r="C20" s="73">
        <f t="shared" si="1"/>
        <v>1</v>
      </c>
      <c r="D20" s="74" t="e">
        <f t="shared" si="0"/>
        <v>#NUM!</v>
      </c>
      <c r="E20" s="75" t="str">
        <f t="shared" si="2"/>
        <v/>
      </c>
      <c r="G20" s="58"/>
      <c r="H20" s="59"/>
      <c r="I20" s="60"/>
      <c r="J20" s="58"/>
      <c r="K20" s="76"/>
      <c r="L20" s="77"/>
      <c r="M20" s="62"/>
      <c r="N20" s="63" t="str">
        <f t="shared" si="3"/>
        <v/>
      </c>
      <c r="O20" s="64" t="str">
        <f t="shared" si="4"/>
        <v/>
      </c>
      <c r="P20" s="65" t="str">
        <f t="shared" si="5"/>
        <v xml:space="preserve"> </v>
      </c>
      <c r="R20" s="66">
        <v>1000</v>
      </c>
    </row>
    <row r="21" spans="1:18" x14ac:dyDescent="0.25">
      <c r="A21" s="54">
        <v>18</v>
      </c>
      <c r="C21" s="73">
        <f t="shared" si="1"/>
        <v>1</v>
      </c>
      <c r="D21" s="74" t="e">
        <f t="shared" si="0"/>
        <v>#NUM!</v>
      </c>
      <c r="E21" s="75" t="str">
        <f t="shared" si="2"/>
        <v/>
      </c>
      <c r="G21" s="58"/>
      <c r="H21" s="59"/>
      <c r="I21" s="60"/>
      <c r="J21" s="58"/>
      <c r="K21" s="76"/>
      <c r="L21" s="77"/>
      <c r="M21" s="62"/>
      <c r="N21" s="63" t="str">
        <f t="shared" si="3"/>
        <v/>
      </c>
      <c r="O21" s="64" t="str">
        <f t="shared" si="4"/>
        <v/>
      </c>
      <c r="P21" s="65" t="str">
        <f t="shared" si="5"/>
        <v xml:space="preserve"> </v>
      </c>
      <c r="R21" s="66"/>
    </row>
    <row r="22" spans="1:18" x14ac:dyDescent="0.25">
      <c r="A22" s="54">
        <v>19</v>
      </c>
      <c r="C22" s="73">
        <f t="shared" si="1"/>
        <v>1</v>
      </c>
      <c r="D22" s="74" t="e">
        <f t="shared" si="0"/>
        <v>#NUM!</v>
      </c>
      <c r="E22" s="75" t="str">
        <f t="shared" si="2"/>
        <v/>
      </c>
      <c r="G22" s="58"/>
      <c r="H22" s="59"/>
      <c r="I22" s="60"/>
      <c r="J22" s="58"/>
      <c r="K22" s="76"/>
      <c r="L22" s="77"/>
      <c r="M22" s="62"/>
      <c r="N22" s="63" t="str">
        <f t="shared" si="3"/>
        <v/>
      </c>
      <c r="O22" s="64" t="str">
        <f t="shared" si="4"/>
        <v/>
      </c>
      <c r="P22" s="65" t="str">
        <f t="shared" si="5"/>
        <v xml:space="preserve"> </v>
      </c>
      <c r="R22" s="53">
        <v>3000</v>
      </c>
    </row>
    <row r="23" spans="1:18" x14ac:dyDescent="0.25">
      <c r="A23" s="54">
        <v>20</v>
      </c>
      <c r="C23" s="73">
        <f t="shared" si="1"/>
        <v>1</v>
      </c>
      <c r="D23" s="74" t="e">
        <f t="shared" si="0"/>
        <v>#NUM!</v>
      </c>
      <c r="E23" s="75" t="str">
        <f t="shared" si="2"/>
        <v/>
      </c>
      <c r="G23" s="58"/>
      <c r="H23" s="59"/>
      <c r="I23" s="60"/>
      <c r="J23" s="58"/>
      <c r="K23" s="76"/>
      <c r="L23" s="77"/>
      <c r="M23" s="62"/>
      <c r="N23" s="63" t="str">
        <f t="shared" si="3"/>
        <v/>
      </c>
      <c r="O23" s="64" t="str">
        <f t="shared" si="4"/>
        <v/>
      </c>
      <c r="P23" s="65" t="str">
        <f t="shared" si="5"/>
        <v xml:space="preserve"> </v>
      </c>
      <c r="R23" s="78"/>
    </row>
    <row r="24" spans="1:18" x14ac:dyDescent="0.25">
      <c r="A24" s="54">
        <v>21</v>
      </c>
      <c r="C24" s="73">
        <f t="shared" si="1"/>
        <v>1</v>
      </c>
      <c r="D24" s="74" t="e">
        <f t="shared" si="0"/>
        <v>#NUM!</v>
      </c>
      <c r="E24" s="75" t="str">
        <f t="shared" si="2"/>
        <v/>
      </c>
      <c r="G24" s="58"/>
      <c r="H24" s="59"/>
      <c r="I24" s="60"/>
      <c r="J24" s="58"/>
      <c r="K24" s="76"/>
      <c r="L24" s="77"/>
      <c r="M24" s="62"/>
      <c r="N24" s="63" t="str">
        <f t="shared" si="3"/>
        <v/>
      </c>
      <c r="O24" s="64" t="str">
        <f t="shared" si="4"/>
        <v/>
      </c>
      <c r="P24" s="65" t="str">
        <f t="shared" si="5"/>
        <v xml:space="preserve"> </v>
      </c>
    </row>
    <row r="25" spans="1:18" x14ac:dyDescent="0.25">
      <c r="A25" s="54">
        <v>22</v>
      </c>
      <c r="C25" s="73">
        <f t="shared" si="1"/>
        <v>1</v>
      </c>
      <c r="D25" s="74" t="e">
        <f t="shared" si="0"/>
        <v>#NUM!</v>
      </c>
      <c r="E25" s="75" t="str">
        <f t="shared" si="2"/>
        <v/>
      </c>
      <c r="G25" s="58"/>
      <c r="H25" s="59"/>
      <c r="I25" s="60"/>
      <c r="J25" s="58"/>
      <c r="K25" s="76"/>
      <c r="L25" s="77"/>
      <c r="M25" s="62"/>
      <c r="N25" s="63" t="str">
        <f t="shared" si="3"/>
        <v/>
      </c>
      <c r="O25" s="64" t="str">
        <f t="shared" si="4"/>
        <v/>
      </c>
      <c r="P25" s="65" t="str">
        <f t="shared" si="5"/>
        <v xml:space="preserve"> </v>
      </c>
    </row>
    <row r="26" spans="1:18" x14ac:dyDescent="0.25">
      <c r="A26" s="54">
        <v>23</v>
      </c>
      <c r="C26" s="73">
        <f t="shared" si="1"/>
        <v>1</v>
      </c>
      <c r="D26" s="74" t="e">
        <f t="shared" si="0"/>
        <v>#NUM!</v>
      </c>
      <c r="E26" s="75" t="str">
        <f t="shared" si="2"/>
        <v/>
      </c>
      <c r="G26" s="58"/>
      <c r="H26" s="59"/>
      <c r="I26" s="60"/>
      <c r="J26" s="58"/>
      <c r="K26" s="76"/>
      <c r="L26" s="77"/>
      <c r="M26" s="62"/>
      <c r="N26" s="63" t="str">
        <f t="shared" si="3"/>
        <v/>
      </c>
      <c r="O26" s="64" t="str">
        <f t="shared" si="4"/>
        <v/>
      </c>
      <c r="P26" s="65" t="str">
        <f t="shared" si="5"/>
        <v xml:space="preserve"> </v>
      </c>
    </row>
    <row r="27" spans="1:18" x14ac:dyDescent="0.25">
      <c r="A27" s="54">
        <v>24</v>
      </c>
      <c r="C27" s="73">
        <f t="shared" si="1"/>
        <v>1</v>
      </c>
      <c r="D27" s="74" t="e">
        <f t="shared" si="0"/>
        <v>#NUM!</v>
      </c>
      <c r="E27" s="75" t="str">
        <f t="shared" si="2"/>
        <v/>
      </c>
      <c r="G27" s="58"/>
      <c r="H27" s="59"/>
      <c r="I27" s="60"/>
      <c r="J27" s="58"/>
      <c r="K27" s="76"/>
      <c r="L27" s="77"/>
      <c r="M27" s="62"/>
      <c r="N27" s="63" t="str">
        <f t="shared" si="3"/>
        <v/>
      </c>
      <c r="O27" s="64" t="str">
        <f t="shared" si="4"/>
        <v/>
      </c>
      <c r="P27" s="65" t="str">
        <f t="shared" si="5"/>
        <v xml:space="preserve"> </v>
      </c>
    </row>
    <row r="28" spans="1:18" x14ac:dyDescent="0.25">
      <c r="A28" s="54">
        <v>25</v>
      </c>
      <c r="C28" s="73">
        <f t="shared" si="1"/>
        <v>1</v>
      </c>
      <c r="D28" s="74" t="e">
        <f t="shared" si="0"/>
        <v>#NUM!</v>
      </c>
      <c r="E28" s="75" t="str">
        <f t="shared" si="2"/>
        <v/>
      </c>
      <c r="G28" s="58"/>
      <c r="H28" s="59"/>
      <c r="I28" s="60"/>
      <c r="J28" s="58"/>
      <c r="K28" s="76"/>
      <c r="L28" s="77"/>
      <c r="M28" s="62"/>
      <c r="N28" s="63" t="str">
        <f t="shared" si="3"/>
        <v/>
      </c>
      <c r="O28" s="64" t="str">
        <f t="shared" si="4"/>
        <v/>
      </c>
      <c r="P28" s="65" t="str">
        <f t="shared" si="5"/>
        <v xml:space="preserve"> </v>
      </c>
    </row>
    <row r="29" spans="1:18" x14ac:dyDescent="0.25">
      <c r="A29" s="54">
        <v>26</v>
      </c>
      <c r="C29" s="73">
        <f t="shared" si="1"/>
        <v>1</v>
      </c>
      <c r="D29" s="74" t="e">
        <f t="shared" si="0"/>
        <v>#NUM!</v>
      </c>
      <c r="E29" s="75" t="str">
        <f t="shared" si="2"/>
        <v/>
      </c>
      <c r="G29" s="58"/>
      <c r="H29" s="59"/>
      <c r="I29" s="60"/>
      <c r="J29" s="58"/>
      <c r="K29" s="76"/>
      <c r="L29" s="77"/>
      <c r="M29" s="62"/>
      <c r="N29" s="63" t="str">
        <f t="shared" si="3"/>
        <v/>
      </c>
      <c r="O29" s="64" t="str">
        <f t="shared" si="4"/>
        <v/>
      </c>
      <c r="P29" s="65" t="str">
        <f t="shared" si="5"/>
        <v xml:space="preserve"> </v>
      </c>
    </row>
    <row r="30" spans="1:18" x14ac:dyDescent="0.25">
      <c r="A30" s="54">
        <v>27</v>
      </c>
      <c r="C30" s="73">
        <f t="shared" si="1"/>
        <v>1</v>
      </c>
      <c r="D30" s="74" t="e">
        <f t="shared" si="0"/>
        <v>#NUM!</v>
      </c>
      <c r="E30" s="75" t="str">
        <f t="shared" si="2"/>
        <v/>
      </c>
      <c r="G30" s="58"/>
      <c r="H30" s="59"/>
      <c r="I30" s="60"/>
      <c r="J30" s="58"/>
      <c r="K30" s="76"/>
      <c r="L30" s="77"/>
      <c r="M30" s="62"/>
      <c r="N30" s="63" t="str">
        <f t="shared" si="3"/>
        <v/>
      </c>
      <c r="O30" s="64" t="str">
        <f t="shared" si="4"/>
        <v/>
      </c>
      <c r="P30" s="65" t="str">
        <f t="shared" si="5"/>
        <v xml:space="preserve"> </v>
      </c>
    </row>
    <row r="31" spans="1:18" x14ac:dyDescent="0.25">
      <c r="A31" s="54">
        <v>28</v>
      </c>
      <c r="C31" s="73">
        <f t="shared" si="1"/>
        <v>1</v>
      </c>
      <c r="D31" s="74" t="e">
        <f t="shared" si="0"/>
        <v>#NUM!</v>
      </c>
      <c r="E31" s="75" t="str">
        <f t="shared" si="2"/>
        <v/>
      </c>
      <c r="G31" s="58"/>
      <c r="H31" s="59"/>
      <c r="I31" s="60"/>
      <c r="J31" s="58"/>
      <c r="K31" s="76"/>
      <c r="L31" s="77"/>
      <c r="M31" s="62"/>
      <c r="N31" s="63" t="str">
        <f t="shared" si="3"/>
        <v/>
      </c>
      <c r="O31" s="64" t="str">
        <f t="shared" si="4"/>
        <v/>
      </c>
      <c r="P31" s="65" t="str">
        <f t="shared" si="5"/>
        <v xml:space="preserve"> </v>
      </c>
    </row>
    <row r="32" spans="1:18" x14ac:dyDescent="0.25">
      <c r="A32" s="54">
        <v>29</v>
      </c>
      <c r="C32" s="73">
        <f t="shared" si="1"/>
        <v>1</v>
      </c>
      <c r="D32" s="74" t="e">
        <f t="shared" si="0"/>
        <v>#NUM!</v>
      </c>
      <c r="E32" s="75" t="str">
        <f t="shared" si="2"/>
        <v/>
      </c>
      <c r="G32" s="58"/>
      <c r="H32" s="59"/>
      <c r="I32" s="60"/>
      <c r="J32" s="58"/>
      <c r="K32" s="76"/>
      <c r="L32" s="77"/>
      <c r="M32" s="62"/>
      <c r="N32" s="63" t="str">
        <f t="shared" si="3"/>
        <v/>
      </c>
      <c r="O32" s="64" t="str">
        <f t="shared" si="4"/>
        <v/>
      </c>
      <c r="P32" s="65" t="str">
        <f t="shared" si="5"/>
        <v xml:space="preserve"> </v>
      </c>
    </row>
    <row r="33" spans="1:16" x14ac:dyDescent="0.25">
      <c r="A33" s="54">
        <v>30</v>
      </c>
      <c r="C33" s="73">
        <f t="shared" si="1"/>
        <v>1</v>
      </c>
      <c r="D33" s="74" t="e">
        <f t="shared" si="0"/>
        <v>#NUM!</v>
      </c>
      <c r="E33" s="75" t="str">
        <f t="shared" si="2"/>
        <v/>
      </c>
      <c r="G33" s="58"/>
      <c r="H33" s="59"/>
      <c r="I33" s="60"/>
      <c r="J33" s="58"/>
      <c r="K33" s="76"/>
      <c r="L33" s="77"/>
      <c r="M33" s="62"/>
      <c r="N33" s="63" t="str">
        <f t="shared" si="3"/>
        <v/>
      </c>
      <c r="O33" s="64" t="str">
        <f t="shared" si="4"/>
        <v/>
      </c>
      <c r="P33" s="65" t="str">
        <f t="shared" si="5"/>
        <v xml:space="preserve"> </v>
      </c>
    </row>
    <row r="34" spans="1:16" x14ac:dyDescent="0.25">
      <c r="A34" s="54">
        <v>31</v>
      </c>
      <c r="C34" s="73">
        <f t="shared" si="1"/>
        <v>1</v>
      </c>
      <c r="D34" s="74" t="e">
        <f t="shared" si="0"/>
        <v>#NUM!</v>
      </c>
      <c r="E34" s="75" t="str">
        <f t="shared" si="2"/>
        <v/>
      </c>
      <c r="G34" s="58"/>
      <c r="H34" s="59"/>
      <c r="I34" s="60"/>
      <c r="J34" s="58"/>
      <c r="K34" s="76"/>
      <c r="L34" s="77"/>
      <c r="M34" s="62"/>
      <c r="N34" s="63" t="str">
        <f t="shared" si="3"/>
        <v/>
      </c>
      <c r="O34" s="64" t="str">
        <f t="shared" si="4"/>
        <v/>
      </c>
      <c r="P34" s="65" t="str">
        <f t="shared" si="5"/>
        <v xml:space="preserve"> </v>
      </c>
    </row>
    <row r="35" spans="1:16" x14ac:dyDescent="0.25">
      <c r="A35" s="54">
        <v>32</v>
      </c>
      <c r="C35" s="73">
        <f t="shared" si="1"/>
        <v>1</v>
      </c>
      <c r="D35" s="74" t="e">
        <f t="shared" si="0"/>
        <v>#NUM!</v>
      </c>
      <c r="E35" s="75" t="str">
        <f t="shared" si="2"/>
        <v/>
      </c>
      <c r="G35" s="58"/>
      <c r="H35" s="59"/>
      <c r="I35" s="60"/>
      <c r="J35" s="58"/>
      <c r="K35" s="76"/>
      <c r="L35" s="77"/>
      <c r="M35" s="62"/>
      <c r="N35" s="63" t="str">
        <f t="shared" si="3"/>
        <v/>
      </c>
      <c r="O35" s="64" t="str">
        <f t="shared" si="4"/>
        <v/>
      </c>
      <c r="P35" s="65" t="str">
        <f t="shared" si="5"/>
        <v xml:space="preserve"> </v>
      </c>
    </row>
    <row r="36" spans="1:16" x14ac:dyDescent="0.25">
      <c r="A36" s="54">
        <v>33</v>
      </c>
      <c r="C36" s="73">
        <f t="shared" si="1"/>
        <v>1</v>
      </c>
      <c r="D36" s="74" t="e">
        <f t="shared" si="0"/>
        <v>#NUM!</v>
      </c>
      <c r="E36" s="75" t="str">
        <f t="shared" si="2"/>
        <v/>
      </c>
      <c r="G36" s="58"/>
      <c r="H36" s="59"/>
      <c r="I36" s="60"/>
      <c r="J36" s="58"/>
      <c r="K36" s="76"/>
      <c r="L36" s="77"/>
      <c r="M36" s="62"/>
      <c r="N36" s="63" t="str">
        <f t="shared" si="3"/>
        <v/>
      </c>
      <c r="O36" s="64" t="str">
        <f t="shared" si="4"/>
        <v/>
      </c>
      <c r="P36" s="65" t="str">
        <f t="shared" si="5"/>
        <v xml:space="preserve"> </v>
      </c>
    </row>
    <row r="37" spans="1:16" x14ac:dyDescent="0.25">
      <c r="A37" s="54">
        <v>34</v>
      </c>
      <c r="C37" s="73">
        <f t="shared" si="1"/>
        <v>1</v>
      </c>
      <c r="D37" s="74" t="e">
        <f t="shared" si="0"/>
        <v>#NUM!</v>
      </c>
      <c r="E37" s="75" t="str">
        <f t="shared" si="2"/>
        <v/>
      </c>
      <c r="G37" s="58"/>
      <c r="H37" s="59"/>
      <c r="I37" s="60"/>
      <c r="J37" s="58"/>
      <c r="K37" s="76"/>
      <c r="L37" s="77"/>
      <c r="M37" s="62"/>
      <c r="N37" s="63" t="str">
        <f t="shared" si="3"/>
        <v/>
      </c>
      <c r="O37" s="64" t="str">
        <f t="shared" si="4"/>
        <v/>
      </c>
      <c r="P37" s="65" t="str">
        <f t="shared" si="5"/>
        <v xml:space="preserve"> </v>
      </c>
    </row>
    <row r="38" spans="1:16" x14ac:dyDescent="0.25">
      <c r="A38" s="54">
        <v>35</v>
      </c>
      <c r="C38" s="73">
        <f t="shared" si="1"/>
        <v>1</v>
      </c>
      <c r="D38" s="74" t="e">
        <f t="shared" si="0"/>
        <v>#NUM!</v>
      </c>
      <c r="E38" s="75" t="str">
        <f t="shared" si="2"/>
        <v/>
      </c>
      <c r="G38" s="58"/>
      <c r="H38" s="59"/>
      <c r="I38" s="60"/>
      <c r="J38" s="58"/>
      <c r="K38" s="76"/>
      <c r="L38" s="77"/>
      <c r="M38" s="62"/>
      <c r="N38" s="63" t="str">
        <f t="shared" si="3"/>
        <v/>
      </c>
      <c r="O38" s="64" t="str">
        <f t="shared" si="4"/>
        <v/>
      </c>
      <c r="P38" s="65" t="str">
        <f t="shared" si="5"/>
        <v xml:space="preserve"> </v>
      </c>
    </row>
    <row r="39" spans="1:16" x14ac:dyDescent="0.25">
      <c r="A39" s="54">
        <v>36</v>
      </c>
      <c r="C39" s="73">
        <f t="shared" si="1"/>
        <v>1</v>
      </c>
      <c r="D39" s="74" t="e">
        <f t="shared" si="0"/>
        <v>#NUM!</v>
      </c>
      <c r="E39" s="75" t="str">
        <f t="shared" si="2"/>
        <v/>
      </c>
      <c r="G39" s="58"/>
      <c r="H39" s="59"/>
      <c r="I39" s="60"/>
      <c r="J39" s="58"/>
      <c r="K39" s="76"/>
      <c r="L39" s="77"/>
      <c r="M39" s="62"/>
      <c r="N39" s="63" t="str">
        <f t="shared" si="3"/>
        <v/>
      </c>
      <c r="O39" s="64" t="str">
        <f t="shared" si="4"/>
        <v/>
      </c>
      <c r="P39" s="65" t="str">
        <f t="shared" si="5"/>
        <v xml:space="preserve"> </v>
      </c>
    </row>
    <row r="40" spans="1:16" x14ac:dyDescent="0.25">
      <c r="A40" s="54">
        <v>37</v>
      </c>
      <c r="C40" s="73">
        <f t="shared" si="1"/>
        <v>1</v>
      </c>
      <c r="D40" s="74" t="e">
        <f t="shared" si="0"/>
        <v>#NUM!</v>
      </c>
      <c r="E40" s="75" t="str">
        <f t="shared" si="2"/>
        <v/>
      </c>
      <c r="G40" s="58"/>
      <c r="H40" s="59"/>
      <c r="I40" s="60"/>
      <c r="J40" s="58"/>
      <c r="K40" s="76"/>
      <c r="L40" s="77"/>
      <c r="M40" s="62"/>
      <c r="N40" s="63" t="str">
        <f t="shared" si="3"/>
        <v/>
      </c>
      <c r="O40" s="64" t="str">
        <f t="shared" si="4"/>
        <v/>
      </c>
      <c r="P40" s="65" t="str">
        <f t="shared" si="5"/>
        <v xml:space="preserve"> </v>
      </c>
    </row>
    <row r="41" spans="1:16" x14ac:dyDescent="0.25">
      <c r="A41" s="54">
        <v>38</v>
      </c>
      <c r="C41" s="73">
        <f t="shared" si="1"/>
        <v>1</v>
      </c>
      <c r="D41" s="74" t="e">
        <f t="shared" si="0"/>
        <v>#NUM!</v>
      </c>
      <c r="E41" s="75" t="str">
        <f t="shared" si="2"/>
        <v/>
      </c>
      <c r="G41" s="58"/>
      <c r="H41" s="59"/>
      <c r="I41" s="60"/>
      <c r="J41" s="58"/>
      <c r="K41" s="76"/>
      <c r="L41" s="77"/>
      <c r="M41" s="62"/>
      <c r="N41" s="63" t="str">
        <f t="shared" si="3"/>
        <v/>
      </c>
      <c r="O41" s="64" t="str">
        <f t="shared" si="4"/>
        <v/>
      </c>
      <c r="P41" s="65" t="str">
        <f t="shared" si="5"/>
        <v xml:space="preserve"> </v>
      </c>
    </row>
    <row r="42" spans="1:16" x14ac:dyDescent="0.25">
      <c r="A42" s="54">
        <v>39</v>
      </c>
      <c r="C42" s="73">
        <f t="shared" si="1"/>
        <v>1</v>
      </c>
      <c r="D42" s="74" t="e">
        <f t="shared" si="0"/>
        <v>#NUM!</v>
      </c>
      <c r="E42" s="75" t="str">
        <f t="shared" si="2"/>
        <v/>
      </c>
      <c r="G42" s="58"/>
      <c r="H42" s="59"/>
      <c r="I42" s="60"/>
      <c r="J42" s="58"/>
      <c r="K42" s="76"/>
      <c r="L42" s="77"/>
      <c r="M42" s="62"/>
      <c r="N42" s="63" t="str">
        <f t="shared" si="3"/>
        <v/>
      </c>
      <c r="O42" s="64" t="str">
        <f t="shared" si="4"/>
        <v/>
      </c>
      <c r="P42" s="65" t="str">
        <f t="shared" si="5"/>
        <v xml:space="preserve"> </v>
      </c>
    </row>
    <row r="43" spans="1:16" x14ac:dyDescent="0.25">
      <c r="A43" s="54">
        <v>40</v>
      </c>
      <c r="C43" s="73">
        <f t="shared" si="1"/>
        <v>1</v>
      </c>
      <c r="D43" s="74" t="e">
        <f t="shared" si="0"/>
        <v>#NUM!</v>
      </c>
      <c r="E43" s="75" t="str">
        <f t="shared" si="2"/>
        <v/>
      </c>
      <c r="G43" s="58"/>
      <c r="H43" s="59"/>
      <c r="I43" s="60"/>
      <c r="J43" s="58"/>
      <c r="K43" s="76"/>
      <c r="L43" s="77"/>
      <c r="M43" s="62"/>
      <c r="N43" s="63" t="str">
        <f t="shared" si="3"/>
        <v/>
      </c>
      <c r="O43" s="64" t="str">
        <f t="shared" si="4"/>
        <v/>
      </c>
      <c r="P43" s="65" t="str">
        <f t="shared" si="5"/>
        <v xml:space="preserve"> </v>
      </c>
    </row>
    <row r="44" spans="1:16" x14ac:dyDescent="0.25">
      <c r="A44" s="54">
        <v>41</v>
      </c>
      <c r="C44" s="73">
        <f t="shared" si="1"/>
        <v>1</v>
      </c>
      <c r="D44" s="74" t="e">
        <f t="shared" si="0"/>
        <v>#NUM!</v>
      </c>
      <c r="E44" s="75" t="str">
        <f t="shared" si="2"/>
        <v/>
      </c>
      <c r="G44" s="58"/>
      <c r="H44" s="59"/>
      <c r="I44" s="60"/>
      <c r="J44" s="58"/>
      <c r="K44" s="76"/>
      <c r="L44" s="77"/>
      <c r="M44" s="62"/>
      <c r="N44" s="63" t="str">
        <f t="shared" si="3"/>
        <v/>
      </c>
      <c r="O44" s="64" t="str">
        <f t="shared" si="4"/>
        <v/>
      </c>
      <c r="P44" s="65" t="str">
        <f t="shared" si="5"/>
        <v xml:space="preserve"> </v>
      </c>
    </row>
    <row r="45" spans="1:16" x14ac:dyDescent="0.25">
      <c r="A45" s="54">
        <v>42</v>
      </c>
      <c r="C45" s="73">
        <f t="shared" si="1"/>
        <v>1</v>
      </c>
      <c r="D45" s="74" t="e">
        <f t="shared" si="0"/>
        <v>#NUM!</v>
      </c>
      <c r="E45" s="75" t="str">
        <f t="shared" si="2"/>
        <v/>
      </c>
      <c r="G45" s="58"/>
      <c r="H45" s="59"/>
      <c r="I45" s="60"/>
      <c r="J45" s="58"/>
      <c r="K45" s="76"/>
      <c r="L45" s="77"/>
      <c r="M45" s="62"/>
      <c r="N45" s="63" t="str">
        <f t="shared" si="3"/>
        <v/>
      </c>
      <c r="O45" s="64" t="str">
        <f t="shared" si="4"/>
        <v/>
      </c>
      <c r="P45" s="65" t="str">
        <f t="shared" si="5"/>
        <v xml:space="preserve"> </v>
      </c>
    </row>
    <row r="46" spans="1:16" x14ac:dyDescent="0.25">
      <c r="A46" s="54">
        <v>43</v>
      </c>
      <c r="C46" s="73">
        <f t="shared" si="1"/>
        <v>1</v>
      </c>
      <c r="D46" s="74" t="e">
        <f t="shared" si="0"/>
        <v>#NUM!</v>
      </c>
      <c r="E46" s="75" t="str">
        <f t="shared" si="2"/>
        <v/>
      </c>
      <c r="G46" s="58"/>
      <c r="H46" s="59"/>
      <c r="I46" s="60"/>
      <c r="J46" s="58"/>
      <c r="K46" s="76"/>
      <c r="L46" s="77"/>
      <c r="M46" s="62"/>
      <c r="N46" s="63" t="str">
        <f t="shared" si="3"/>
        <v/>
      </c>
      <c r="O46" s="64" t="str">
        <f t="shared" si="4"/>
        <v/>
      </c>
      <c r="P46" s="65" t="str">
        <f t="shared" si="5"/>
        <v xml:space="preserve"> </v>
      </c>
    </row>
    <row r="47" spans="1:16" x14ac:dyDescent="0.25">
      <c r="A47" s="54">
        <v>44</v>
      </c>
      <c r="C47" s="73">
        <f t="shared" si="1"/>
        <v>1</v>
      </c>
      <c r="D47" s="74" t="e">
        <f t="shared" si="0"/>
        <v>#NUM!</v>
      </c>
      <c r="E47" s="75" t="str">
        <f t="shared" si="2"/>
        <v/>
      </c>
      <c r="G47" s="58"/>
      <c r="H47" s="59"/>
      <c r="I47" s="60"/>
      <c r="J47" s="58"/>
      <c r="K47" s="76"/>
      <c r="L47" s="77"/>
      <c r="M47" s="62"/>
      <c r="N47" s="63" t="str">
        <f t="shared" si="3"/>
        <v/>
      </c>
      <c r="O47" s="64" t="str">
        <f t="shared" si="4"/>
        <v/>
      </c>
      <c r="P47" s="65" t="str">
        <f t="shared" si="5"/>
        <v xml:space="preserve"> </v>
      </c>
    </row>
    <row r="48" spans="1:16" x14ac:dyDescent="0.25">
      <c r="A48" s="54">
        <v>45</v>
      </c>
      <c r="C48" s="73">
        <f t="shared" si="1"/>
        <v>1</v>
      </c>
      <c r="D48" s="74" t="e">
        <f t="shared" si="0"/>
        <v>#NUM!</v>
      </c>
      <c r="E48" s="75" t="str">
        <f t="shared" si="2"/>
        <v/>
      </c>
      <c r="G48" s="58"/>
      <c r="H48" s="59"/>
      <c r="I48" s="60"/>
      <c r="J48" s="58"/>
      <c r="K48" s="76"/>
      <c r="L48" s="77"/>
      <c r="M48" s="62"/>
      <c r="N48" s="63" t="str">
        <f t="shared" si="3"/>
        <v/>
      </c>
      <c r="O48" s="64" t="str">
        <f t="shared" si="4"/>
        <v/>
      </c>
      <c r="P48" s="65" t="str">
        <f t="shared" si="5"/>
        <v xml:space="preserve"> </v>
      </c>
    </row>
    <row r="49" spans="1:16" x14ac:dyDescent="0.25">
      <c r="A49" s="54">
        <v>46</v>
      </c>
      <c r="C49" s="73">
        <f t="shared" si="1"/>
        <v>1</v>
      </c>
      <c r="D49" s="74" t="e">
        <f t="shared" si="0"/>
        <v>#NUM!</v>
      </c>
      <c r="E49" s="75" t="str">
        <f t="shared" si="2"/>
        <v/>
      </c>
      <c r="G49" s="58"/>
      <c r="H49" s="59"/>
      <c r="I49" s="60"/>
      <c r="J49" s="58"/>
      <c r="K49" s="76"/>
      <c r="L49" s="77"/>
      <c r="M49" s="62"/>
      <c r="N49" s="63" t="str">
        <f t="shared" si="3"/>
        <v/>
      </c>
      <c r="O49" s="64" t="str">
        <f t="shared" si="4"/>
        <v/>
      </c>
      <c r="P49" s="65" t="str">
        <f t="shared" si="5"/>
        <v xml:space="preserve"> </v>
      </c>
    </row>
    <row r="50" spans="1:16" x14ac:dyDescent="0.25">
      <c r="A50" s="54">
        <v>47</v>
      </c>
      <c r="C50" s="73">
        <f t="shared" si="1"/>
        <v>1</v>
      </c>
      <c r="D50" s="74" t="e">
        <f t="shared" si="0"/>
        <v>#NUM!</v>
      </c>
      <c r="E50" s="75" t="str">
        <f t="shared" si="2"/>
        <v/>
      </c>
      <c r="G50" s="58"/>
      <c r="H50" s="59"/>
      <c r="I50" s="60"/>
      <c r="J50" s="58"/>
      <c r="K50" s="76"/>
      <c r="L50" s="77"/>
      <c r="M50" s="62"/>
      <c r="N50" s="63" t="str">
        <f t="shared" si="3"/>
        <v/>
      </c>
      <c r="O50" s="64" t="str">
        <f t="shared" si="4"/>
        <v/>
      </c>
      <c r="P50" s="65" t="str">
        <f t="shared" si="5"/>
        <v xml:space="preserve"> </v>
      </c>
    </row>
    <row r="51" spans="1:16" x14ac:dyDescent="0.25">
      <c r="A51" s="54">
        <v>48</v>
      </c>
      <c r="C51" s="73">
        <f t="shared" si="1"/>
        <v>1</v>
      </c>
      <c r="D51" s="74" t="e">
        <f t="shared" si="0"/>
        <v>#NUM!</v>
      </c>
      <c r="E51" s="75" t="str">
        <f t="shared" si="2"/>
        <v/>
      </c>
      <c r="G51" s="58"/>
      <c r="H51" s="59"/>
      <c r="I51" s="60"/>
      <c r="J51" s="58"/>
      <c r="K51" s="76"/>
      <c r="L51" s="77"/>
      <c r="M51" s="62"/>
      <c r="N51" s="63" t="str">
        <f t="shared" si="3"/>
        <v/>
      </c>
      <c r="O51" s="64" t="str">
        <f t="shared" si="4"/>
        <v/>
      </c>
      <c r="P51" s="65" t="str">
        <f t="shared" si="5"/>
        <v xml:space="preserve"> </v>
      </c>
    </row>
    <row r="52" spans="1:16" x14ac:dyDescent="0.25">
      <c r="A52" s="54">
        <v>49</v>
      </c>
      <c r="C52" s="73">
        <f t="shared" si="1"/>
        <v>1</v>
      </c>
      <c r="D52" s="74" t="e">
        <f t="shared" si="0"/>
        <v>#NUM!</v>
      </c>
      <c r="E52" s="75" t="str">
        <f t="shared" si="2"/>
        <v/>
      </c>
      <c r="G52" s="58"/>
      <c r="H52" s="59"/>
      <c r="I52" s="60"/>
      <c r="J52" s="58"/>
      <c r="K52" s="76"/>
      <c r="L52" s="77"/>
      <c r="M52" s="62"/>
      <c r="N52" s="63" t="str">
        <f t="shared" si="3"/>
        <v/>
      </c>
      <c r="O52" s="64" t="str">
        <f t="shared" si="4"/>
        <v/>
      </c>
      <c r="P52" s="65" t="str">
        <f t="shared" si="5"/>
        <v xml:space="preserve"> </v>
      </c>
    </row>
    <row r="53" spans="1:16" ht="15.75" thickBot="1" x14ac:dyDescent="0.3">
      <c r="A53" s="54">
        <v>50</v>
      </c>
      <c r="C53" s="80">
        <f t="shared" si="1"/>
        <v>1</v>
      </c>
      <c r="D53" s="81" t="e">
        <f t="shared" si="0"/>
        <v>#NUM!</v>
      </c>
      <c r="E53" s="82" t="str">
        <f t="shared" si="2"/>
        <v/>
      </c>
      <c r="G53" s="83"/>
      <c r="H53" s="84"/>
      <c r="I53" s="85"/>
      <c r="J53" s="83"/>
      <c r="K53" s="86"/>
      <c r="L53" s="87"/>
      <c r="M53" s="88"/>
      <c r="N53" s="63" t="str">
        <f t="shared" si="3"/>
        <v/>
      </c>
      <c r="O53" s="64" t="str">
        <f t="shared" si="4"/>
        <v/>
      </c>
      <c r="P53" s="65" t="str">
        <f t="shared" si="5"/>
        <v xml:space="preserve"> </v>
      </c>
    </row>
  </sheetData>
  <mergeCells count="3">
    <mergeCell ref="C2:D2"/>
    <mergeCell ref="J2:L2"/>
    <mergeCell ref="C3:D3"/>
  </mergeCells>
  <conditionalFormatting sqref="C7:D53">
    <cfRule type="expression" dxfId="8" priority="10" stopIfTrue="1">
      <formula>ISERROR($D7)</formula>
    </cfRule>
  </conditionalFormatting>
  <conditionalFormatting sqref="C4:E4">
    <cfRule type="expression" dxfId="7" priority="5" stopIfTrue="1">
      <formula>COUNT($L$4:$L$53)+COUNTIF($M$4:$M$53,"*")&lt;COUNTIF($G$4:$G$53,"*")</formula>
    </cfRule>
    <cfRule type="expression" dxfId="6" priority="9" stopIfTrue="1">
      <formula>ISERROR($D4)</formula>
    </cfRule>
  </conditionalFormatting>
  <conditionalFormatting sqref="C5:E5">
    <cfRule type="expression" dxfId="5" priority="3" stopIfTrue="1">
      <formula>ISERROR($D5)</formula>
    </cfRule>
    <cfRule type="expression" dxfId="4" priority="4" stopIfTrue="1">
      <formula>COUNT($L$4:$L$53)+COUNTIF($M$4:$M$53,"*")&lt;COUNTIF($G$4:$G$53,"*")</formula>
    </cfRule>
  </conditionalFormatting>
  <conditionalFormatting sqref="C6:E6">
    <cfRule type="expression" dxfId="3" priority="1" stopIfTrue="1">
      <formula>COUNT($L$4:$L$53)+COUNTIF($M$4:$M$53,"*")&lt;COUNTIF($G$4:$G$53,"*")</formula>
    </cfRule>
    <cfRule type="expression" dxfId="2" priority="2" stopIfTrue="1">
      <formula>ISERROR($D6)</formula>
    </cfRule>
  </conditionalFormatting>
  <conditionalFormatting sqref="I4:I53">
    <cfRule type="cellIs" dxfId="1" priority="8" stopIfTrue="1" operator="equal">
      <formula>"NED"</formula>
    </cfRule>
  </conditionalFormatting>
  <conditionalFormatting sqref="N4:N53">
    <cfRule type="top10" dxfId="0" priority="6" stopIfTrue="1" bottom="1" rank="3"/>
  </conditionalFormatting>
  <hyperlinks>
    <hyperlink ref="R9" location="'Heren 500'!O4" display="'Heren 500'!O4" xr:uid="{00000000-0004-0000-0A00-000000000000}"/>
    <hyperlink ref="R5" location="'Heren 1000'!J4" display="'Heren 1000'!J4" xr:uid="{00000000-0004-0000-0A00-000001000000}"/>
    <hyperlink ref="R3" location="'Heren 1500'!J4" display="'Heren 1500'!J4" xr:uid="{00000000-0004-0000-0A00-000002000000}"/>
    <hyperlink ref="R7" location="'Heren 5000'!J4" display="'Heren 5000'!J4" xr:uid="{00000000-0004-0000-0A00-000003000000}"/>
    <hyperlink ref="R11" location="'Heren 10000'!J4" display="'Heren 10000'!J4" xr:uid="{00000000-0004-0000-0A00-000004000000}"/>
    <hyperlink ref="R16" location="'Dames 500'!O4" display="'Dames 500'!O4" xr:uid="{00000000-0004-0000-0A00-000005000000}"/>
    <hyperlink ref="R20" location="'Dames 1000'!J4" display="'Dames 1000'!J4" xr:uid="{00000000-0004-0000-0A00-000006000000}"/>
    <hyperlink ref="R18" location="'Dames 1500'!J4" display="'Dames 1500'!J4" xr:uid="{00000000-0004-0000-0A00-000007000000}"/>
    <hyperlink ref="R22" location="'Dames 3000'!J4" display="'Dames 3000'!J4" xr:uid="{00000000-0004-0000-0A00-000008000000}"/>
    <hyperlink ref="R14" location="'Dames 5000'!J4" display="'Dames 5000'!J4" xr:uid="{00000000-0004-0000-0A00-000009000000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10</vt:i4>
      </vt:variant>
    </vt:vector>
  </HeadingPairs>
  <TitlesOfParts>
    <vt:vector size="21" baseType="lpstr">
      <vt:lpstr>LEES DIT</vt:lpstr>
      <vt:lpstr>Heren 1500</vt:lpstr>
      <vt:lpstr>Heren 1000</vt:lpstr>
      <vt:lpstr>Heren 5000</vt:lpstr>
      <vt:lpstr>Heren 500</vt:lpstr>
      <vt:lpstr>Heren 10000</vt:lpstr>
      <vt:lpstr>Dames 5000</vt:lpstr>
      <vt:lpstr>Dames 500</vt:lpstr>
      <vt:lpstr>Dames 1500</vt:lpstr>
      <vt:lpstr>Dames 1000</vt:lpstr>
      <vt:lpstr>Dames 3000</vt:lpstr>
      <vt:lpstr>Dames1000</vt:lpstr>
      <vt:lpstr>Dames1500</vt:lpstr>
      <vt:lpstr>Dames3000</vt:lpstr>
      <vt:lpstr>Dames500</vt:lpstr>
      <vt:lpstr>Dames5000</vt:lpstr>
      <vt:lpstr>Heren10.000</vt:lpstr>
      <vt:lpstr>Heren1000</vt:lpstr>
      <vt:lpstr>Heren1500</vt:lpstr>
      <vt:lpstr>Heren500</vt:lpstr>
      <vt:lpstr>Heren5000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2016-02-23T09:17:59Z</dcterms:created>
  <dcterms:modified xsi:type="dcterms:W3CDTF">2025-12-16T09:00:14Z</dcterms:modified>
</cp:coreProperties>
</file>